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BSSL Unzipped/Reviewed by Nan and David/"/>
    </mc:Choice>
  </mc:AlternateContent>
  <xr:revisionPtr revIDLastSave="3" documentId="8_{B97619C5-0F38-40D4-BE15-E3FE42FC3350}" xr6:coauthVersionLast="47" xr6:coauthVersionMax="47" xr10:uidLastSave="{1B022531-62B7-4960-A36E-A707DFD98390}"/>
  <bookViews>
    <workbookView xWindow="31065" yWindow="88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25'!$A$1:$Q$45</definedName>
    <definedName name="_xlnm.Print_Area" localSheetId="2">'Spring 26'!$A$1:$Q$43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4" l="1"/>
  <c r="M10" i="1" l="1"/>
  <c r="L20" i="3" l="1"/>
  <c r="I20" i="3"/>
  <c r="M20" i="3" s="1"/>
  <c r="I28" i="2"/>
  <c r="L24" i="2"/>
  <c r="I24" i="2"/>
  <c r="M24" i="2" s="1"/>
  <c r="I19" i="2"/>
  <c r="M19" i="2" s="1"/>
  <c r="N19" i="2" s="1"/>
  <c r="I26" i="3"/>
  <c r="M26" i="3" s="1"/>
  <c r="I25" i="3"/>
  <c r="I24" i="3"/>
  <c r="I23" i="3"/>
  <c r="I22" i="3"/>
  <c r="I21" i="3"/>
  <c r="I19" i="3"/>
  <c r="L26" i="3"/>
  <c r="I18" i="3"/>
  <c r="I17" i="3"/>
  <c r="I16" i="3"/>
  <c r="I15" i="3"/>
  <c r="L27" i="2"/>
  <c r="I27" i="2"/>
  <c r="M27" i="2" s="1"/>
  <c r="N27" i="2" s="1"/>
  <c r="I26" i="2"/>
  <c r="I25" i="2"/>
  <c r="I23" i="2"/>
  <c r="I22" i="2"/>
  <c r="I21" i="2"/>
  <c r="I18" i="2"/>
  <c r="I17" i="2"/>
  <c r="M17" i="2" s="1"/>
  <c r="I16" i="2"/>
  <c r="L15" i="2"/>
  <c r="I15" i="2"/>
  <c r="M15" i="2" s="1"/>
  <c r="L17" i="2"/>
  <c r="L19" i="2"/>
  <c r="N20" i="3" l="1"/>
  <c r="P20" i="3" s="1"/>
  <c r="O20" i="3"/>
  <c r="O24" i="2"/>
  <c r="N24" i="2"/>
  <c r="P24" i="2" s="1"/>
  <c r="O26" i="3"/>
  <c r="N26" i="3"/>
  <c r="P26" i="3" s="1"/>
  <c r="P27" i="2"/>
  <c r="O27" i="2"/>
  <c r="O17" i="2"/>
  <c r="O15" i="2"/>
  <c r="N15" i="2"/>
  <c r="N17" i="2"/>
  <c r="O19" i="2"/>
  <c r="L35" i="3"/>
  <c r="L34" i="3"/>
  <c r="L33" i="3"/>
  <c r="L32" i="3"/>
  <c r="L31" i="3"/>
  <c r="L30" i="3"/>
  <c r="L29" i="3"/>
  <c r="I14" i="3"/>
  <c r="I13" i="3"/>
  <c r="I12" i="3"/>
  <c r="I11" i="3"/>
  <c r="I10" i="3"/>
  <c r="I9" i="3"/>
  <c r="I8" i="3"/>
  <c r="I7" i="3"/>
  <c r="M18" i="2"/>
  <c r="L18" i="2"/>
  <c r="I39" i="2"/>
  <c r="I38" i="2"/>
  <c r="I37" i="2"/>
  <c r="I36" i="2"/>
  <c r="I35" i="2"/>
  <c r="I34" i="2"/>
  <c r="I33" i="2"/>
  <c r="I32" i="2"/>
  <c r="I14" i="2"/>
  <c r="I12" i="2"/>
  <c r="I11" i="2"/>
  <c r="I10" i="2"/>
  <c r="I9" i="2"/>
  <c r="O18" i="2" l="1"/>
  <c r="N18" i="2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1" i="3"/>
  <c r="L22" i="3"/>
  <c r="L23" i="3"/>
  <c r="L24" i="3"/>
  <c r="L25" i="3"/>
  <c r="L27" i="3"/>
  <c r="L28" i="3"/>
  <c r="L36" i="3"/>
  <c r="L37" i="3"/>
  <c r="L38" i="3"/>
  <c r="L39" i="3"/>
  <c r="L40" i="3"/>
  <c r="L41" i="3"/>
  <c r="L42" i="3"/>
  <c r="L43" i="3"/>
  <c r="L8" i="2"/>
  <c r="L9" i="2"/>
  <c r="L10" i="2"/>
  <c r="L11" i="2"/>
  <c r="L12" i="2"/>
  <c r="L13" i="2"/>
  <c r="L14" i="2"/>
  <c r="L16" i="2"/>
  <c r="L20" i="2"/>
  <c r="L21" i="2"/>
  <c r="L22" i="2"/>
  <c r="L23" i="2"/>
  <c r="L25" i="2"/>
  <c r="L26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M8" i="1"/>
  <c r="M9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2" l="1"/>
  <c r="J7" i="1"/>
  <c r="K2" i="6" l="1"/>
  <c r="M35" i="2" l="1"/>
  <c r="M36" i="2"/>
  <c r="M37" i="2"/>
  <c r="M38" i="2"/>
  <c r="M39" i="2"/>
  <c r="N37" i="2" l="1"/>
  <c r="P37" i="2" s="1"/>
  <c r="O37" i="2"/>
  <c r="O36" i="2"/>
  <c r="N36" i="2"/>
  <c r="P36" i="2" s="1"/>
  <c r="O39" i="2"/>
  <c r="N39" i="2"/>
  <c r="P39" i="2" s="1"/>
  <c r="N38" i="2"/>
  <c r="P38" i="2" s="1"/>
  <c r="O38" i="2"/>
  <c r="N35" i="2"/>
  <c r="P35" i="2" s="1"/>
  <c r="O35" i="2"/>
  <c r="I30" i="3"/>
  <c r="M30" i="3" s="1"/>
  <c r="I31" i="3"/>
  <c r="M31" i="3" s="1"/>
  <c r="I32" i="3"/>
  <c r="M32" i="3" s="1"/>
  <c r="M32" i="2"/>
  <c r="M33" i="2"/>
  <c r="M34" i="2"/>
  <c r="N32" i="3" l="1"/>
  <c r="P32" i="3" s="1"/>
  <c r="O32" i="3"/>
  <c r="O31" i="3"/>
  <c r="N31" i="3"/>
  <c r="P31" i="3" s="1"/>
  <c r="N30" i="3"/>
  <c r="P30" i="3" s="1"/>
  <c r="O30" i="3"/>
  <c r="O33" i="2"/>
  <c r="N33" i="2"/>
  <c r="P33" i="2" s="1"/>
  <c r="N34" i="2"/>
  <c r="P34" i="2" s="1"/>
  <c r="O34" i="2"/>
  <c r="N32" i="2"/>
  <c r="P32" i="2" s="1"/>
  <c r="O32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M9" i="2"/>
  <c r="M10" i="2"/>
  <c r="M11" i="2"/>
  <c r="M12" i="2"/>
  <c r="I13" i="2"/>
  <c r="M13" i="2" s="1"/>
  <c r="M14" i="2"/>
  <c r="M16" i="2"/>
  <c r="I20" i="2"/>
  <c r="M20" i="2" s="1"/>
  <c r="M21" i="2"/>
  <c r="M22" i="2"/>
  <c r="M23" i="2"/>
  <c r="M25" i="2"/>
  <c r="M26" i="2"/>
  <c r="M28" i="2"/>
  <c r="I29" i="2"/>
  <c r="M29" i="2" s="1"/>
  <c r="I30" i="2"/>
  <c r="M30" i="2" s="1"/>
  <c r="I31" i="2"/>
  <c r="M31" i="2" s="1"/>
  <c r="I40" i="2"/>
  <c r="M40" i="2" s="1"/>
  <c r="I41" i="2"/>
  <c r="M41" i="2" s="1"/>
  <c r="I42" i="2"/>
  <c r="M42" i="2" s="1"/>
  <c r="I43" i="2"/>
  <c r="M43" i="2" s="1"/>
  <c r="I44" i="2"/>
  <c r="M44" i="2" s="1"/>
  <c r="I45" i="2"/>
  <c r="M45" i="2" s="1"/>
  <c r="I38" i="3"/>
  <c r="M38" i="3" s="1"/>
  <c r="O38" i="3" l="1"/>
  <c r="N38" i="3"/>
  <c r="P38" i="3" s="1"/>
  <c r="N31" i="2"/>
  <c r="P31" i="2" s="1"/>
  <c r="O31" i="2"/>
  <c r="N41" i="2"/>
  <c r="P41" i="2" s="1"/>
  <c r="O41" i="2"/>
  <c r="N14" i="2"/>
  <c r="O14" i="2"/>
  <c r="O11" i="2"/>
  <c r="N11" i="2"/>
  <c r="O16" i="2"/>
  <c r="N16" i="2"/>
  <c r="O28" i="2"/>
  <c r="N28" i="2"/>
  <c r="P28" i="2" s="1"/>
  <c r="N25" i="2"/>
  <c r="P25" i="2" s="1"/>
  <c r="O25" i="2"/>
  <c r="N10" i="2"/>
  <c r="O10" i="2"/>
  <c r="O20" i="2"/>
  <c r="N20" i="2"/>
  <c r="P20" i="2" s="1"/>
  <c r="N29" i="2"/>
  <c r="P29" i="2" s="1"/>
  <c r="O29" i="2"/>
  <c r="O12" i="2"/>
  <c r="N12" i="2"/>
  <c r="O45" i="2"/>
  <c r="N45" i="2"/>
  <c r="P45" i="2" s="1"/>
  <c r="O23" i="2"/>
  <c r="N23" i="2"/>
  <c r="P23" i="2" s="1"/>
  <c r="O9" i="2"/>
  <c r="N9" i="2"/>
  <c r="N40" i="2"/>
  <c r="P40" i="2" s="1"/>
  <c r="O40" i="2"/>
  <c r="O30" i="2"/>
  <c r="N30" i="2"/>
  <c r="P30" i="2" s="1"/>
  <c r="N13" i="2"/>
  <c r="O13" i="2"/>
  <c r="O26" i="2"/>
  <c r="N26" i="2"/>
  <c r="P26" i="2" s="1"/>
  <c r="N44" i="2"/>
  <c r="P44" i="2" s="1"/>
  <c r="O44" i="2"/>
  <c r="N43" i="2"/>
  <c r="P43" i="2" s="1"/>
  <c r="O43" i="2"/>
  <c r="N22" i="2"/>
  <c r="P22" i="2" s="1"/>
  <c r="O22" i="2"/>
  <c r="N8" i="2"/>
  <c r="O8" i="2"/>
  <c r="O42" i="2"/>
  <c r="N42" i="2"/>
  <c r="P42" i="2" s="1"/>
  <c r="N21" i="2"/>
  <c r="P21" i="2" s="1"/>
  <c r="O21" i="2"/>
  <c r="J9" i="1"/>
  <c r="N9" i="1" s="1"/>
  <c r="I41" i="3"/>
  <c r="M41" i="3" s="1"/>
  <c r="I40" i="3"/>
  <c r="M40" i="3" s="1"/>
  <c r="I39" i="3"/>
  <c r="M39" i="3" s="1"/>
  <c r="I37" i="3"/>
  <c r="M37" i="3" s="1"/>
  <c r="I36" i="3"/>
  <c r="M36" i="3" s="1"/>
  <c r="I35" i="3"/>
  <c r="M35" i="3" s="1"/>
  <c r="I34" i="3"/>
  <c r="M34" i="3" s="1"/>
  <c r="I33" i="3"/>
  <c r="M33" i="3" s="1"/>
  <c r="I29" i="3"/>
  <c r="M29" i="3" s="1"/>
  <c r="I28" i="3"/>
  <c r="M28" i="3" s="1"/>
  <c r="I27" i="3"/>
  <c r="M27" i="3" s="1"/>
  <c r="M25" i="3"/>
  <c r="M24" i="3"/>
  <c r="M23" i="3"/>
  <c r="M22" i="3"/>
  <c r="M21" i="3"/>
  <c r="M19" i="3"/>
  <c r="M18" i="3"/>
  <c r="M17" i="3"/>
  <c r="M16" i="3"/>
  <c r="M15" i="3"/>
  <c r="M14" i="3"/>
  <c r="M13" i="3"/>
  <c r="M12" i="3"/>
  <c r="M11" i="3"/>
  <c r="M10" i="3"/>
  <c r="M9" i="3"/>
  <c r="M8" i="3"/>
  <c r="J8" i="1"/>
  <c r="N8" i="1" s="1"/>
  <c r="O35" i="3" l="1"/>
  <c r="N35" i="3"/>
  <c r="P35" i="3" s="1"/>
  <c r="N29" i="3"/>
  <c r="P29" i="3" s="1"/>
  <c r="O29" i="3"/>
  <c r="N34" i="3"/>
  <c r="P34" i="3" s="1"/>
  <c r="O34" i="3"/>
  <c r="O33" i="3"/>
  <c r="N33" i="3"/>
  <c r="P33" i="3" s="1"/>
  <c r="O9" i="1"/>
  <c r="Q9" i="1" s="1"/>
  <c r="P9" i="1"/>
  <c r="O8" i="1"/>
  <c r="Q8" i="1" s="1"/>
  <c r="P8" i="1"/>
  <c r="N10" i="3"/>
  <c r="P10" i="3" s="1"/>
  <c r="O10" i="3"/>
  <c r="N39" i="3"/>
  <c r="P39" i="3" s="1"/>
  <c r="O39" i="3"/>
  <c r="N23" i="3"/>
  <c r="P23" i="3" s="1"/>
  <c r="O23" i="3"/>
  <c r="N13" i="3"/>
  <c r="P13" i="3" s="1"/>
  <c r="O13" i="3"/>
  <c r="N28" i="3"/>
  <c r="P28" i="3" s="1"/>
  <c r="O28" i="3"/>
  <c r="N41" i="3"/>
  <c r="P41" i="3" s="1"/>
  <c r="O41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11" i="3"/>
  <c r="P11" i="3" s="1"/>
  <c r="O11" i="3"/>
  <c r="N27" i="3"/>
  <c r="P27" i="3" s="1"/>
  <c r="O27" i="3"/>
  <c r="N17" i="3"/>
  <c r="P17" i="3" s="1"/>
  <c r="O17" i="3"/>
  <c r="N24" i="3"/>
  <c r="P24" i="3" s="1"/>
  <c r="O24" i="3"/>
  <c r="N40" i="3"/>
  <c r="P40" i="3" s="1"/>
  <c r="O40" i="3"/>
  <c r="N25" i="3"/>
  <c r="P25" i="3" s="1"/>
  <c r="O25" i="3"/>
  <c r="N15" i="3"/>
  <c r="P15" i="3" s="1"/>
  <c r="O15" i="3"/>
  <c r="N18" i="3"/>
  <c r="P18" i="3" s="1"/>
  <c r="O18" i="3"/>
  <c r="N19" i="3"/>
  <c r="P19" i="3" s="1"/>
  <c r="O19" i="3"/>
  <c r="N8" i="3"/>
  <c r="P8" i="3" s="1"/>
  <c r="O8" i="3"/>
  <c r="N36" i="3"/>
  <c r="P36" i="3" s="1"/>
  <c r="O36" i="3"/>
  <c r="N9" i="3"/>
  <c r="P9" i="3" s="1"/>
  <c r="O9" i="3"/>
  <c r="N21" i="3"/>
  <c r="P21" i="3" s="1"/>
  <c r="O21" i="3"/>
  <c r="N37" i="3"/>
  <c r="P37" i="3" s="1"/>
  <c r="O37" i="3"/>
  <c r="I42" i="3"/>
  <c r="M42" i="3" s="1"/>
  <c r="I43" i="3"/>
  <c r="M43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3" i="3"/>
  <c r="P43" i="3" s="1"/>
  <c r="O43" i="3"/>
  <c r="N42" i="3"/>
  <c r="P42" i="3" s="1"/>
  <c r="O42" i="3"/>
  <c r="M2" i="3"/>
  <c r="O7" i="2"/>
  <c r="N2" i="1"/>
  <c r="F2" i="4" s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</calcChain>
</file>

<file path=xl/sharedStrings.xml><?xml version="1.0" encoding="utf-8"?>
<sst xmlns="http://schemas.openxmlformats.org/spreadsheetml/2006/main" count="406" uniqueCount="107">
  <si>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</si>
  <si>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</si>
  <si>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</si>
  <si>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</si>
  <si>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</si>
  <si>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</si>
  <si>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</si>
  <si>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</si>
  <si>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</si>
  <si>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</si>
  <si>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</si>
  <si>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</si>
  <si>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</si>
  <si>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</si>
  <si>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</si>
  <si>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</si>
  <si>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</si>
  <si>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</si>
  <si>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</si>
  <si>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</si>
  <si>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</si>
  <si>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</si>
  <si>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</si>
  <si>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</si>
  <si>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</si>
  <si>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</si>
  <si>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</si>
  <si>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</si>
  <si>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</si>
  <si>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</si>
  <si>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</si>
  <si>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</si>
  <si>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</si>
  <si>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</si>
  <si>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</si>
  <si>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</si>
  <si>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</si>
  <si>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</si>
  <si>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</si>
  <si>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</si>
  <si>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</si>
  <si>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</si>
  <si>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</si>
  <si>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</si>
  <si>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</si>
  <si>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</si>
  <si>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</si>
  <si>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</si>
  <si>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</si>
  <si>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</si>
  <si>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</si>
  <si>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</si>
  <si>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</si>
  <si>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</si>
  <si>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</si>
  <si>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</si>
  <si>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</si>
  <si>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</si>
  <si>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</si>
  <si>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</si>
  <si>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</si>
  <si>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</si>
  <si>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</si>
  <si>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</si>
  <si>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</si>
  <si>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</si>
  <si>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</si>
  <si>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</si>
  <si>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</si>
  <si>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</si>
  <si>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</si>
  <si>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</si>
  <si>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</si>
  <si>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</si>
  <si>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</si>
  <si>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</si>
  <si>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</si>
  <si>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</si>
  <si>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</si>
  <si>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</si>
  <si>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</si>
  <si>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</si>
  <si>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</si>
  <si>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</si>
  <si>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</si>
  <si>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</si>
  <si>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</si>
  <si>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</si>
  <si>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</si>
  <si>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</si>
  <si>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</si>
  <si>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</si>
  <si>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</si>
  <si>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</si>
  <si>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</si>
  <si>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</si>
  <si>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BUSN</t>
  </si>
  <si>
    <t>1A</t>
  </si>
  <si>
    <t>BUSN 1A</t>
  </si>
  <si>
    <t>BUSN 18</t>
  </si>
  <si>
    <t>1B</t>
  </si>
  <si>
    <t>NO</t>
  </si>
  <si>
    <t>NOT OFFERED</t>
  </si>
  <si>
    <t>BUSN 40</t>
  </si>
  <si>
    <t>May substitute BUSN 45 (same metrics)</t>
  </si>
  <si>
    <r>
      <t>Large lecture load factor .06 FTEF/</t>
    </r>
    <r>
      <rPr>
        <sz val="11"/>
        <color rgb="FFFF0000"/>
        <rFont val="Calibri"/>
        <family val="2"/>
        <scheme val="minor"/>
      </rPr>
      <t>1.3x CAH</t>
    </r>
  </si>
  <si>
    <t>H2 should be 638.467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</si>
</sst>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7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0" fillId="0" borderId="0" xfId="0" applyFont="1" applyFill="1" applyBorder="1" applyAlignment="1" applyProtection="1">
      <alignment horizontal="center"/>
    </xf>
    <xf numFmtId="0" fontId="7" fillId="0" borderId="1" xfId="1" applyFont="1" applyFill="1" applyBorder="1" applyAlignment="1" applyProtection="1">
      <alignment horizont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right" wrapText="1" indent="1"/>
    </xf>
    <xf numFmtId="2" fontId="12" fillId="4" borderId="1" xfId="0" applyNumberFormat="1" applyFont="1" applyFill="1" applyBorder="1" applyAlignment="1" applyProtection="1">
      <alignment horizontal="left"/>
      <protection locked="0"/>
    </xf>
    <xf numFmtId="0" fontId="0" fillId="11" borderId="1" xfId="0" applyFont="1" applyFill="1" applyBorder="1" applyAlignment="1">
      <alignment wrapText="1"/>
    </xf>
    <xf numFmtId="0" fontId="8" fillId="0" borderId="1" xfId="1" applyFont="1" applyFill="1" applyBorder="1" applyAlignment="1" applyProtection="1">
      <alignment horizontal="right" wrapText="1" indent="1"/>
    </xf>
    <xf numFmtId="2" fontId="8" fillId="4" borderId="1" xfId="0" applyNumberFormat="1" applyFont="1" applyFill="1" applyBorder="1" applyAlignment="1" applyProtection="1">
      <alignment horizontal="left"/>
      <protection locked="0"/>
    </xf>
    <xf numFmtId="2" fontId="8" fillId="0" borderId="1" xfId="1" applyNumberFormat="1" applyFont="1" applyFill="1" applyBorder="1" applyAlignment="1" applyProtection="1">
      <alignment horizontal="right" wrapText="1"/>
    </xf>
    <xf numFmtId="0" fontId="8" fillId="0" borderId="1" xfId="1" applyFont="1" applyFill="1" applyBorder="1" applyAlignment="1" applyProtection="1">
      <alignment horizontal="right" wrapText="1"/>
    </xf>
    <xf numFmtId="164" fontId="8" fillId="0" borderId="1" xfId="1" applyNumberFormat="1" applyFont="1" applyFill="1" applyBorder="1" applyAlignment="1" applyProtection="1">
      <alignment horizontal="right" wrapText="1"/>
    </xf>
    <xf numFmtId="0" fontId="8" fillId="0" borderId="1" xfId="0" applyFont="1" applyBorder="1" applyAlignment="1">
      <alignment wrapText="1"/>
    </xf>
    <xf numFmtId="0" fontId="13" fillId="0" borderId="0" xfId="0" applyFont="1"/>
    <xf numFmtId="0" fontId="8" fillId="0" borderId="1" xfId="1" applyFont="1" applyFill="1" applyBorder="1" applyAlignment="1" applyProtection="1">
      <alignment horizontal="center" wrapText="1"/>
    </xf>
    <xf numFmtId="0" fontId="8" fillId="11" borderId="1" xfId="0" applyFont="1" applyFill="1" applyBorder="1" applyAlignment="1">
      <alignment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4" fillId="0" borderId="1" xfId="0" applyNumberFormat="1" applyFont="1" applyBorder="1" applyAlignment="1" applyProtection="1">
      <alignment horizontal="right"/>
    </xf>
    <xf numFmtId="0" fontId="14" fillId="4" borderId="1" xfId="0" applyFont="1" applyFill="1" applyBorder="1" applyAlignment="1" applyProtection="1">
      <alignment horizontal="left"/>
    </xf>
    <xf numFmtId="2" fontId="12" fillId="4" borderId="1" xfId="0" applyNumberFormat="1" applyFont="1" applyFill="1" applyBorder="1" applyAlignment="1" applyProtection="1">
      <alignment horizontal="right"/>
    </xf>
    <xf numFmtId="164" fontId="0" fillId="12" borderId="1" xfId="0" applyNumberFormat="1" applyFont="1" applyFill="1" applyBorder="1" applyAlignment="1" applyProtection="1">
      <alignment horizontal="right"/>
    </xf>
    <xf numFmtId="0" fontId="4" fillId="12" borderId="0" xfId="0" applyFont="1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topLeftCell="D1" zoomScale="110" zoomScaleNormal="110" workbookViewId="0">
      <pane ySplit="6" topLeftCell="A7" activePane="bottomLeft" state="frozen"/>
      <selection activeCell="D6" sqref="D6"/>
      <selection pane="bottomLeft" activeCell="R16" sqref="R16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1" customWidth="1"/>
    <col min="11" max="11" width="8.140625" style="71" customWidth="1"/>
    <col min="12" max="12" width="20.28515625" style="71" bestFit="1" customWidth="1"/>
    <col min="13" max="13" width="11.7109375" style="71" bestFit="1" customWidth="1"/>
    <col min="14" max="14" width="8.28515625" style="71" customWidth="1"/>
    <col min="15" max="15" width="9.140625" style="71"/>
    <col min="16" max="17" width="15.42578125" style="71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44" t="s">
        <v>19</v>
      </c>
      <c r="J1" s="145"/>
      <c r="K1" s="146"/>
      <c r="L1" s="76" t="s">
        <v>50</v>
      </c>
      <c r="M1" s="61" t="s">
        <v>51</v>
      </c>
      <c r="N1" s="62" t="s">
        <v>2</v>
      </c>
      <c r="O1" s="63" t="s">
        <v>3</v>
      </c>
      <c r="P1" s="77" t="s">
        <v>4</v>
      </c>
      <c r="Q1" s="107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7">
        <v>25</v>
      </c>
      <c r="I2" s="147" t="str">
        <f>'2025-26 Summary'!C2</f>
        <v>BUSN</v>
      </c>
      <c r="J2" s="147"/>
      <c r="K2" s="147"/>
      <c r="L2" s="13">
        <f>'2025-26 Summary'!D2</f>
        <v>14.614000000000001</v>
      </c>
      <c r="M2" s="5">
        <f>SUM(M7:M24)</f>
        <v>0.77666666666666662</v>
      </c>
      <c r="N2" s="5">
        <f>SUM(N7:N24)</f>
        <v>559</v>
      </c>
      <c r="O2" s="5">
        <f>SUM(O7:O24)</f>
        <v>18.633333333333333</v>
      </c>
      <c r="P2" s="32">
        <f>N2/M2</f>
        <v>719.74248927038627</v>
      </c>
      <c r="Q2" s="7">
        <f>O2/M2</f>
        <v>23.991416309012877</v>
      </c>
      <c r="R2" s="109" t="s">
        <v>92</v>
      </c>
    </row>
    <row r="3" spans="1:18" ht="19.5" customHeight="1" x14ac:dyDescent="0.25">
      <c r="A3" s="148"/>
      <c r="B3" s="149"/>
      <c r="C3" s="149"/>
      <c r="D3" s="149"/>
      <c r="E3" s="149"/>
      <c r="F3" s="149"/>
      <c r="G3" s="149"/>
      <c r="H3" s="149"/>
      <c r="I3" s="31" t="s">
        <v>36</v>
      </c>
      <c r="J3" s="142" t="s">
        <v>52</v>
      </c>
      <c r="K3" s="142"/>
      <c r="L3" s="143"/>
      <c r="M3" s="5">
        <f>'2025-26 Summary'!D2-'Summer 25'!M2-'Fall 25'!L2-'Spring 26'!L2</f>
        <v>-0.12933333333334041</v>
      </c>
      <c r="N3" s="16"/>
      <c r="O3" s="17"/>
      <c r="P3" s="17"/>
      <c r="Q3" s="65"/>
      <c r="R3" s="101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3"/>
      <c r="J4" s="78"/>
      <c r="K4" s="79"/>
      <c r="L4" s="80"/>
      <c r="M4" s="66"/>
      <c r="N4" s="64"/>
      <c r="O4" s="65"/>
      <c r="P4" s="65"/>
      <c r="Q4" s="65"/>
      <c r="R4" s="101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1"/>
      <c r="K5" s="81"/>
      <c r="L5" s="81"/>
      <c r="M5" s="81"/>
      <c r="N5" s="82"/>
      <c r="O5" s="81"/>
      <c r="P5" s="83"/>
      <c r="Q5" s="83"/>
      <c r="R5" s="101" t="s">
        <v>95</v>
      </c>
    </row>
    <row r="6" spans="1:18" ht="80.45" customHeight="1" x14ac:dyDescent="0.25">
      <c r="A6" s="50" t="s">
        <v>28</v>
      </c>
      <c r="B6" s="50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8" t="s">
        <v>88</v>
      </c>
      <c r="R6" s="95" t="s">
        <v>13</v>
      </c>
    </row>
    <row r="7" spans="1:18" ht="15.75" customHeight="1" x14ac:dyDescent="0.25">
      <c r="A7" s="42"/>
      <c r="B7" s="52" t="s">
        <v>98</v>
      </c>
      <c r="C7" s="52" t="s">
        <v>48</v>
      </c>
      <c r="D7" s="52" t="s">
        <v>42</v>
      </c>
      <c r="E7" s="52"/>
      <c r="F7" s="52">
        <v>44</v>
      </c>
      <c r="G7" s="52">
        <v>44</v>
      </c>
      <c r="H7" s="34">
        <v>44</v>
      </c>
      <c r="I7" s="52">
        <v>1</v>
      </c>
      <c r="J7" s="68">
        <f t="shared" ref="J7:J9" si="0">H7*I7</f>
        <v>44</v>
      </c>
      <c r="K7" s="84">
        <v>4</v>
      </c>
      <c r="L7" s="85">
        <v>4</v>
      </c>
      <c r="M7" s="67">
        <f t="shared" ref="M7" si="1">L7*I7/15</f>
        <v>0.26666666666666666</v>
      </c>
      <c r="N7" s="68">
        <f>J7*K7</f>
        <v>176</v>
      </c>
      <c r="O7" s="69">
        <f>N7/30</f>
        <v>5.8666666666666663</v>
      </c>
      <c r="P7" s="67">
        <f t="shared" ref="P7" si="2">N7/M7</f>
        <v>660</v>
      </c>
      <c r="Q7" s="67">
        <f>O7/M7</f>
        <v>22</v>
      </c>
      <c r="R7" s="47"/>
    </row>
    <row r="8" spans="1:18" ht="15.75" customHeight="1" x14ac:dyDescent="0.25">
      <c r="A8" s="42"/>
      <c r="B8" s="52" t="s">
        <v>98</v>
      </c>
      <c r="C8" s="52" t="s">
        <v>48</v>
      </c>
      <c r="D8" s="52" t="s">
        <v>42</v>
      </c>
      <c r="E8" s="42"/>
      <c r="F8" s="52">
        <v>44</v>
      </c>
      <c r="G8" s="52">
        <v>44</v>
      </c>
      <c r="H8" s="34">
        <v>44</v>
      </c>
      <c r="I8" s="52">
        <v>1</v>
      </c>
      <c r="J8" s="68">
        <f t="shared" si="0"/>
        <v>44</v>
      </c>
      <c r="K8" s="84">
        <v>1</v>
      </c>
      <c r="L8" s="85">
        <v>0.75</v>
      </c>
      <c r="M8" s="67">
        <f t="shared" ref="M8:M24" si="3">L8*I8/15</f>
        <v>0.05</v>
      </c>
      <c r="N8" s="68">
        <f t="shared" ref="N8:N24" si="4">J8*K8</f>
        <v>44</v>
      </c>
      <c r="O8" s="69">
        <f t="shared" ref="O8:O24" si="5">N8/30</f>
        <v>1.4666666666666666</v>
      </c>
      <c r="P8" s="67">
        <f t="shared" ref="P8:P24" si="6">N8/M8</f>
        <v>880</v>
      </c>
      <c r="Q8" s="67">
        <f t="shared" ref="Q8:Q24" si="7">O8/M8</f>
        <v>29.333333333333329</v>
      </c>
      <c r="R8" s="47"/>
    </row>
    <row r="9" spans="1:18" ht="15.75" customHeight="1" x14ac:dyDescent="0.25">
      <c r="A9" s="56"/>
      <c r="B9" s="42" t="s">
        <v>99</v>
      </c>
      <c r="C9" s="42" t="s">
        <v>48</v>
      </c>
      <c r="D9" s="52" t="s">
        <v>42</v>
      </c>
      <c r="E9" s="56"/>
      <c r="F9" s="56">
        <v>44</v>
      </c>
      <c r="G9" s="56">
        <v>49</v>
      </c>
      <c r="H9" s="56">
        <v>44</v>
      </c>
      <c r="I9" s="56">
        <v>1</v>
      </c>
      <c r="J9" s="68">
        <f t="shared" si="0"/>
        <v>44</v>
      </c>
      <c r="K9" s="86">
        <v>3</v>
      </c>
      <c r="L9" s="86">
        <v>3</v>
      </c>
      <c r="M9" s="67">
        <f t="shared" si="3"/>
        <v>0.2</v>
      </c>
      <c r="N9" s="68">
        <f t="shared" si="4"/>
        <v>132</v>
      </c>
      <c r="O9" s="69">
        <f t="shared" si="5"/>
        <v>4.4000000000000004</v>
      </c>
      <c r="P9" s="67">
        <f t="shared" si="6"/>
        <v>660</v>
      </c>
      <c r="Q9" s="67">
        <f t="shared" si="7"/>
        <v>22</v>
      </c>
      <c r="R9" s="47"/>
    </row>
    <row r="10" spans="1:18" ht="15.75" customHeight="1" x14ac:dyDescent="0.25">
      <c r="A10" s="56"/>
      <c r="B10" s="56" t="s">
        <v>103</v>
      </c>
      <c r="C10" s="56" t="s">
        <v>48</v>
      </c>
      <c r="D10" s="52" t="s">
        <v>42</v>
      </c>
      <c r="E10" s="56"/>
      <c r="F10" s="56">
        <v>65</v>
      </c>
      <c r="G10" s="56">
        <v>69</v>
      </c>
      <c r="H10" s="56">
        <v>69</v>
      </c>
      <c r="I10" s="172">
        <v>1</v>
      </c>
      <c r="J10" s="68">
        <f t="shared" ref="J10:J24" si="8">H10*I10</f>
        <v>69</v>
      </c>
      <c r="K10" s="86">
        <v>3</v>
      </c>
      <c r="L10" s="173">
        <v>3.9</v>
      </c>
      <c r="M10" s="67">
        <f>L10*I10/15</f>
        <v>0.26</v>
      </c>
      <c r="N10" s="68">
        <f t="shared" si="4"/>
        <v>207</v>
      </c>
      <c r="O10" s="69">
        <f t="shared" si="5"/>
        <v>6.9</v>
      </c>
      <c r="P10" s="67">
        <f t="shared" si="6"/>
        <v>796.15384615384608</v>
      </c>
      <c r="Q10" s="67">
        <f t="shared" si="7"/>
        <v>26.53846153846154</v>
      </c>
      <c r="R10" s="123" t="s">
        <v>105</v>
      </c>
    </row>
    <row r="11" spans="1:18" ht="15.75" customHeight="1" x14ac:dyDescent="0.25">
      <c r="A11" s="56"/>
      <c r="B11" s="56"/>
      <c r="C11" s="56"/>
      <c r="D11" s="52"/>
      <c r="E11" s="56"/>
      <c r="F11" s="56"/>
      <c r="G11" s="56"/>
      <c r="H11" s="56"/>
      <c r="I11" s="56"/>
      <c r="J11" s="68">
        <f t="shared" si="8"/>
        <v>0</v>
      </c>
      <c r="K11" s="86"/>
      <c r="L11" s="86"/>
      <c r="M11" s="67">
        <f t="shared" si="3"/>
        <v>0</v>
      </c>
      <c r="N11" s="68">
        <f t="shared" si="4"/>
        <v>0</v>
      </c>
      <c r="O11" s="69">
        <f t="shared" si="5"/>
        <v>0</v>
      </c>
      <c r="P11" s="67" t="e">
        <f t="shared" si="6"/>
        <v>#DIV/0!</v>
      </c>
      <c r="Q11" s="67" t="e">
        <f t="shared" si="7"/>
        <v>#DIV/0!</v>
      </c>
      <c r="R11" s="47"/>
    </row>
    <row r="12" spans="1:18" ht="15.75" customHeight="1" x14ac:dyDescent="0.25">
      <c r="A12" s="56"/>
      <c r="B12" s="56"/>
      <c r="C12" s="56"/>
      <c r="D12" s="52"/>
      <c r="E12" s="56"/>
      <c r="F12" s="56"/>
      <c r="G12" s="56"/>
      <c r="H12" s="56"/>
      <c r="I12" s="56"/>
      <c r="J12" s="68">
        <f t="shared" si="8"/>
        <v>0</v>
      </c>
      <c r="K12" s="86"/>
      <c r="L12" s="86"/>
      <c r="M12" s="67">
        <f t="shared" si="3"/>
        <v>0</v>
      </c>
      <c r="N12" s="68">
        <f t="shared" si="4"/>
        <v>0</v>
      </c>
      <c r="O12" s="69">
        <f t="shared" si="5"/>
        <v>0</v>
      </c>
      <c r="P12" s="67" t="e">
        <f t="shared" si="6"/>
        <v>#DIV/0!</v>
      </c>
      <c r="Q12" s="67" t="e">
        <f t="shared" si="7"/>
        <v>#DIV/0!</v>
      </c>
      <c r="R12" s="47"/>
    </row>
    <row r="13" spans="1:18" ht="15.75" customHeight="1" x14ac:dyDescent="0.25">
      <c r="A13" s="56"/>
      <c r="B13" s="56"/>
      <c r="C13" s="56"/>
      <c r="D13" s="52"/>
      <c r="E13" s="56"/>
      <c r="F13" s="56"/>
      <c r="G13" s="56"/>
      <c r="H13" s="56"/>
      <c r="I13" s="56"/>
      <c r="J13" s="68">
        <f t="shared" si="8"/>
        <v>0</v>
      </c>
      <c r="K13" s="86"/>
      <c r="L13" s="86"/>
      <c r="M13" s="67">
        <f t="shared" si="3"/>
        <v>0</v>
      </c>
      <c r="N13" s="68">
        <f t="shared" si="4"/>
        <v>0</v>
      </c>
      <c r="O13" s="69">
        <f t="shared" si="5"/>
        <v>0</v>
      </c>
      <c r="P13" s="67" t="e">
        <f t="shared" si="6"/>
        <v>#DIV/0!</v>
      </c>
      <c r="Q13" s="67" t="e">
        <f t="shared" si="7"/>
        <v>#DIV/0!</v>
      </c>
      <c r="R13" s="47"/>
    </row>
    <row r="14" spans="1:18" ht="15.75" customHeight="1" x14ac:dyDescent="0.25">
      <c r="A14" s="56"/>
      <c r="B14" s="56"/>
      <c r="C14" s="56"/>
      <c r="D14" s="52"/>
      <c r="E14" s="56"/>
      <c r="F14" s="56"/>
      <c r="G14" s="56"/>
      <c r="H14" s="56"/>
      <c r="I14" s="56"/>
      <c r="J14" s="68">
        <f t="shared" si="8"/>
        <v>0</v>
      </c>
      <c r="K14" s="86"/>
      <c r="L14" s="86"/>
      <c r="M14" s="67">
        <f t="shared" si="3"/>
        <v>0</v>
      </c>
      <c r="N14" s="68">
        <f t="shared" si="4"/>
        <v>0</v>
      </c>
      <c r="O14" s="69">
        <f t="shared" si="5"/>
        <v>0</v>
      </c>
      <c r="P14" s="67" t="e">
        <f t="shared" si="6"/>
        <v>#DIV/0!</v>
      </c>
      <c r="Q14" s="67" t="e">
        <f t="shared" si="7"/>
        <v>#DIV/0!</v>
      </c>
      <c r="R14" s="47"/>
    </row>
    <row r="15" spans="1:18" ht="15.75" customHeight="1" x14ac:dyDescent="0.25">
      <c r="A15" s="56"/>
      <c r="B15" s="56"/>
      <c r="C15" s="56"/>
      <c r="D15" s="52"/>
      <c r="E15" s="56"/>
      <c r="F15" s="56"/>
      <c r="G15" s="56"/>
      <c r="H15" s="56"/>
      <c r="I15" s="56"/>
      <c r="J15" s="68">
        <f t="shared" si="8"/>
        <v>0</v>
      </c>
      <c r="K15" s="86"/>
      <c r="L15" s="86"/>
      <c r="M15" s="67">
        <f t="shared" si="3"/>
        <v>0</v>
      </c>
      <c r="N15" s="68">
        <f t="shared" si="4"/>
        <v>0</v>
      </c>
      <c r="O15" s="69">
        <f t="shared" si="5"/>
        <v>0</v>
      </c>
      <c r="P15" s="67" t="e">
        <f t="shared" si="6"/>
        <v>#DIV/0!</v>
      </c>
      <c r="Q15" s="67" t="e">
        <f t="shared" si="7"/>
        <v>#DIV/0!</v>
      </c>
      <c r="R15" s="47"/>
    </row>
    <row r="16" spans="1:18" ht="15.75" customHeight="1" x14ac:dyDescent="0.25">
      <c r="A16" s="56"/>
      <c r="B16" s="56"/>
      <c r="C16" s="56"/>
      <c r="D16" s="52"/>
      <c r="E16" s="56"/>
      <c r="F16" s="56"/>
      <c r="G16" s="56"/>
      <c r="H16" s="56"/>
      <c r="I16" s="56"/>
      <c r="J16" s="68">
        <f t="shared" si="8"/>
        <v>0</v>
      </c>
      <c r="K16" s="86"/>
      <c r="L16" s="86"/>
      <c r="M16" s="67">
        <f t="shared" si="3"/>
        <v>0</v>
      </c>
      <c r="N16" s="68">
        <f t="shared" si="4"/>
        <v>0</v>
      </c>
      <c r="O16" s="69">
        <f t="shared" si="5"/>
        <v>0</v>
      </c>
      <c r="P16" s="67" t="e">
        <f t="shared" si="6"/>
        <v>#DIV/0!</v>
      </c>
      <c r="Q16" s="67" t="e">
        <f t="shared" si="7"/>
        <v>#DIV/0!</v>
      </c>
      <c r="R16" s="47"/>
    </row>
    <row r="17" spans="1:18" ht="15.75" customHeight="1" x14ac:dyDescent="0.25">
      <c r="A17" s="56"/>
      <c r="B17" s="56"/>
      <c r="C17" s="56"/>
      <c r="D17" s="52"/>
      <c r="E17" s="56"/>
      <c r="F17" s="56"/>
      <c r="G17" s="56"/>
      <c r="H17" s="56"/>
      <c r="I17" s="56"/>
      <c r="J17" s="68">
        <f t="shared" si="8"/>
        <v>0</v>
      </c>
      <c r="K17" s="86"/>
      <c r="L17" s="86"/>
      <c r="M17" s="67">
        <f t="shared" si="3"/>
        <v>0</v>
      </c>
      <c r="N17" s="68">
        <f t="shared" si="4"/>
        <v>0</v>
      </c>
      <c r="O17" s="69">
        <f t="shared" si="5"/>
        <v>0</v>
      </c>
      <c r="P17" s="67" t="e">
        <f t="shared" si="6"/>
        <v>#DIV/0!</v>
      </c>
      <c r="Q17" s="67" t="e">
        <f t="shared" si="7"/>
        <v>#DIV/0!</v>
      </c>
      <c r="R17" s="47"/>
    </row>
    <row r="18" spans="1:18" ht="15.75" customHeight="1" x14ac:dyDescent="0.25">
      <c r="A18" s="56"/>
      <c r="B18" s="56"/>
      <c r="C18" s="56"/>
      <c r="D18" s="52"/>
      <c r="E18" s="56"/>
      <c r="F18" s="56"/>
      <c r="G18" s="56"/>
      <c r="H18" s="56"/>
      <c r="I18" s="56"/>
      <c r="J18" s="68">
        <f t="shared" si="8"/>
        <v>0</v>
      </c>
      <c r="K18" s="86"/>
      <c r="L18" s="86"/>
      <c r="M18" s="67">
        <f t="shared" si="3"/>
        <v>0</v>
      </c>
      <c r="N18" s="68">
        <f t="shared" si="4"/>
        <v>0</v>
      </c>
      <c r="O18" s="69">
        <f t="shared" si="5"/>
        <v>0</v>
      </c>
      <c r="P18" s="67" t="e">
        <f t="shared" si="6"/>
        <v>#DIV/0!</v>
      </c>
      <c r="Q18" s="67" t="e">
        <f t="shared" si="7"/>
        <v>#DIV/0!</v>
      </c>
      <c r="R18" s="47"/>
    </row>
    <row r="19" spans="1:18" ht="15.75" customHeight="1" x14ac:dyDescent="0.25">
      <c r="A19" s="56"/>
      <c r="B19" s="56"/>
      <c r="C19" s="56"/>
      <c r="D19" s="52"/>
      <c r="E19" s="56"/>
      <c r="F19" s="56"/>
      <c r="G19" s="56"/>
      <c r="H19" s="56"/>
      <c r="I19" s="56"/>
      <c r="J19" s="68">
        <f t="shared" si="8"/>
        <v>0</v>
      </c>
      <c r="K19" s="86"/>
      <c r="L19" s="86"/>
      <c r="M19" s="67">
        <f t="shared" si="3"/>
        <v>0</v>
      </c>
      <c r="N19" s="68">
        <f t="shared" si="4"/>
        <v>0</v>
      </c>
      <c r="O19" s="69">
        <f t="shared" si="5"/>
        <v>0</v>
      </c>
      <c r="P19" s="67" t="e">
        <f t="shared" si="6"/>
        <v>#DIV/0!</v>
      </c>
      <c r="Q19" s="67" t="e">
        <f t="shared" si="7"/>
        <v>#DIV/0!</v>
      </c>
      <c r="R19" s="47"/>
    </row>
    <row r="20" spans="1:18" ht="15.75" customHeight="1" x14ac:dyDescent="0.25">
      <c r="A20" s="56"/>
      <c r="B20" s="56"/>
      <c r="C20" s="56"/>
      <c r="D20" s="52"/>
      <c r="E20" s="56"/>
      <c r="F20" s="56"/>
      <c r="G20" s="56"/>
      <c r="H20" s="56"/>
      <c r="I20" s="56"/>
      <c r="J20" s="68">
        <f t="shared" si="8"/>
        <v>0</v>
      </c>
      <c r="K20" s="86"/>
      <c r="L20" s="86"/>
      <c r="M20" s="67">
        <f t="shared" si="3"/>
        <v>0</v>
      </c>
      <c r="N20" s="68">
        <f t="shared" si="4"/>
        <v>0</v>
      </c>
      <c r="O20" s="69">
        <f t="shared" si="5"/>
        <v>0</v>
      </c>
      <c r="P20" s="67" t="e">
        <f t="shared" si="6"/>
        <v>#DIV/0!</v>
      </c>
      <c r="Q20" s="67" t="e">
        <f t="shared" si="7"/>
        <v>#DIV/0!</v>
      </c>
      <c r="R20" s="47"/>
    </row>
    <row r="21" spans="1:18" ht="15.75" customHeight="1" x14ac:dyDescent="0.25">
      <c r="A21" s="56"/>
      <c r="B21" s="56"/>
      <c r="C21" s="56"/>
      <c r="D21" s="52"/>
      <c r="E21" s="56"/>
      <c r="F21" s="56"/>
      <c r="G21" s="56"/>
      <c r="H21" s="56"/>
      <c r="I21" s="56"/>
      <c r="J21" s="68">
        <f t="shared" si="8"/>
        <v>0</v>
      </c>
      <c r="K21" s="86"/>
      <c r="L21" s="86"/>
      <c r="M21" s="67">
        <f t="shared" si="3"/>
        <v>0</v>
      </c>
      <c r="N21" s="68">
        <f t="shared" si="4"/>
        <v>0</v>
      </c>
      <c r="O21" s="69">
        <f t="shared" si="5"/>
        <v>0</v>
      </c>
      <c r="P21" s="67" t="e">
        <f t="shared" si="6"/>
        <v>#DIV/0!</v>
      </c>
      <c r="Q21" s="67" t="e">
        <f t="shared" si="7"/>
        <v>#DIV/0!</v>
      </c>
      <c r="R21" s="47"/>
    </row>
    <row r="22" spans="1:18" ht="15.75" customHeight="1" x14ac:dyDescent="0.25">
      <c r="A22" s="56"/>
      <c r="B22" s="56"/>
      <c r="C22" s="56"/>
      <c r="D22" s="52"/>
      <c r="E22" s="56"/>
      <c r="F22" s="56"/>
      <c r="G22" s="56"/>
      <c r="H22" s="56"/>
      <c r="I22" s="56"/>
      <c r="J22" s="68">
        <f t="shared" si="8"/>
        <v>0</v>
      </c>
      <c r="K22" s="86"/>
      <c r="L22" s="86"/>
      <c r="M22" s="67">
        <f t="shared" si="3"/>
        <v>0</v>
      </c>
      <c r="N22" s="68">
        <f t="shared" si="4"/>
        <v>0</v>
      </c>
      <c r="O22" s="69">
        <f t="shared" si="5"/>
        <v>0</v>
      </c>
      <c r="P22" s="67" t="e">
        <f t="shared" si="6"/>
        <v>#DIV/0!</v>
      </c>
      <c r="Q22" s="67" t="e">
        <f t="shared" si="7"/>
        <v>#DIV/0!</v>
      </c>
      <c r="R22" s="47"/>
    </row>
    <row r="23" spans="1:18" ht="15.75" customHeight="1" x14ac:dyDescent="0.25">
      <c r="A23" s="56"/>
      <c r="B23" s="56"/>
      <c r="C23" s="56"/>
      <c r="D23" s="52"/>
      <c r="E23" s="56"/>
      <c r="F23" s="56"/>
      <c r="G23" s="56"/>
      <c r="H23" s="56"/>
      <c r="I23" s="56"/>
      <c r="J23" s="68">
        <f t="shared" si="8"/>
        <v>0</v>
      </c>
      <c r="K23" s="86"/>
      <c r="L23" s="86"/>
      <c r="M23" s="67">
        <f t="shared" si="3"/>
        <v>0</v>
      </c>
      <c r="N23" s="68">
        <f t="shared" si="4"/>
        <v>0</v>
      </c>
      <c r="O23" s="69">
        <f t="shared" si="5"/>
        <v>0</v>
      </c>
      <c r="P23" s="67" t="e">
        <f t="shared" si="6"/>
        <v>#DIV/0!</v>
      </c>
      <c r="Q23" s="67" t="e">
        <f t="shared" si="7"/>
        <v>#DIV/0!</v>
      </c>
      <c r="R23" s="47"/>
    </row>
    <row r="24" spans="1:18" ht="15.75" customHeight="1" x14ac:dyDescent="0.25">
      <c r="A24" s="57"/>
      <c r="B24" s="57"/>
      <c r="C24" s="57"/>
      <c r="D24" s="52"/>
      <c r="E24" s="57"/>
      <c r="F24" s="57"/>
      <c r="G24" s="57"/>
      <c r="H24" s="57"/>
      <c r="I24" s="57"/>
      <c r="J24" s="68">
        <f t="shared" si="8"/>
        <v>0</v>
      </c>
      <c r="K24" s="87"/>
      <c r="L24" s="87"/>
      <c r="M24" s="67">
        <f t="shared" si="3"/>
        <v>0</v>
      </c>
      <c r="N24" s="68">
        <f t="shared" si="4"/>
        <v>0</v>
      </c>
      <c r="O24" s="69">
        <f t="shared" si="5"/>
        <v>0</v>
      </c>
      <c r="P24" s="67" t="e">
        <f t="shared" si="6"/>
        <v>#DIV/0!</v>
      </c>
      <c r="Q24" s="67" t="e">
        <f t="shared" si="7"/>
        <v>#DIV/0!</v>
      </c>
      <c r="R24" s="47"/>
    </row>
    <row r="25" spans="1:18" ht="18.75" customHeight="1" x14ac:dyDescent="0.25">
      <c r="A25" s="133" t="s">
        <v>14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5"/>
    </row>
    <row r="26" spans="1:18" ht="88.5" customHeight="1" x14ac:dyDescent="0.25">
      <c r="A26" s="136"/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8"/>
    </row>
    <row r="27" spans="1:18" x14ac:dyDescent="0.25">
      <c r="A27" s="139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1"/>
    </row>
    <row r="28" spans="1:18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88"/>
      <c r="K28" s="88"/>
      <c r="L28" s="88"/>
      <c r="M28" s="88"/>
      <c r="N28" s="88"/>
      <c r="O28" s="88"/>
      <c r="P28" s="88"/>
      <c r="Q28" s="88"/>
      <c r="R28" s="48"/>
    </row>
    <row r="29" spans="1:18" x14ac:dyDescent="0.25">
      <c r="A29" s="99" t="s">
        <v>30</v>
      </c>
      <c r="B29"/>
      <c r="C29"/>
      <c r="D29"/>
      <c r="E29"/>
      <c r="F29"/>
      <c r="G29"/>
      <c r="H29"/>
      <c r="I29"/>
      <c r="J29" s="70"/>
      <c r="K29" s="70"/>
      <c r="L29" s="70"/>
      <c r="M29" s="70"/>
      <c r="N29" s="70"/>
      <c r="O29" s="70"/>
      <c r="P29" s="70"/>
      <c r="Q29" s="70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0"/>
      <c r="K30" s="70"/>
      <c r="L30" s="70"/>
      <c r="M30" s="70"/>
      <c r="N30" s="70"/>
      <c r="O30" s="70"/>
      <c r="P30" s="70"/>
      <c r="Q30" s="70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0"/>
      <c r="K31" s="70"/>
      <c r="L31" s="70"/>
      <c r="M31" s="70"/>
      <c r="N31" s="70"/>
      <c r="O31" s="70"/>
      <c r="P31" s="70"/>
      <c r="Q31" s="70"/>
    </row>
    <row r="32" spans="1:18" x14ac:dyDescent="0.25">
      <c r="A32"/>
      <c r="B32"/>
      <c r="C32"/>
      <c r="D32"/>
      <c r="E32"/>
      <c r="F32"/>
      <c r="G32"/>
      <c r="H32"/>
      <c r="I32"/>
      <c r="J32" s="70"/>
      <c r="K32" s="70"/>
      <c r="L32" s="70"/>
      <c r="M32" s="70"/>
      <c r="N32" s="70"/>
      <c r="O32" s="70"/>
      <c r="P32" s="70"/>
      <c r="Q32" s="70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0"/>
      <c r="K33" s="70"/>
      <c r="L33" s="70"/>
      <c r="M33" s="70"/>
      <c r="N33" s="70"/>
      <c r="O33" s="70"/>
      <c r="P33" s="70"/>
      <c r="Q33" s="70"/>
    </row>
    <row r="34" spans="1:17" x14ac:dyDescent="0.25">
      <c r="A34"/>
      <c r="B34"/>
      <c r="C34"/>
      <c r="D34"/>
      <c r="E34"/>
      <c r="F34"/>
      <c r="G34"/>
      <c r="H34"/>
      <c r="I34"/>
      <c r="J34" s="70"/>
      <c r="K34" s="70"/>
      <c r="L34" s="70"/>
      <c r="M34" s="70"/>
      <c r="N34" s="70"/>
      <c r="O34" s="70"/>
      <c r="P34" s="70"/>
      <c r="Q34" s="70"/>
    </row>
    <row r="35" spans="1:17" x14ac:dyDescent="0.25">
      <c r="A35"/>
      <c r="B35"/>
      <c r="C35"/>
      <c r="D35"/>
      <c r="E35"/>
      <c r="F35"/>
      <c r="G35"/>
      <c r="H35"/>
      <c r="I35"/>
      <c r="J35" s="70"/>
      <c r="K35" s="70"/>
      <c r="L35" s="70"/>
      <c r="M35" s="70"/>
      <c r="N35" s="70"/>
      <c r="O35" s="70"/>
      <c r="P35" s="70"/>
      <c r="Q35" s="70"/>
    </row>
    <row r="36" spans="1:17" x14ac:dyDescent="0.25">
      <c r="A36"/>
      <c r="B36"/>
      <c r="C36"/>
      <c r="D36"/>
      <c r="E36"/>
      <c r="F36"/>
      <c r="G36"/>
      <c r="H36"/>
      <c r="I36"/>
      <c r="J36" s="70"/>
      <c r="K36" s="70"/>
      <c r="L36" s="70"/>
      <c r="M36" s="70"/>
      <c r="N36" s="70"/>
      <c r="O36" s="70"/>
      <c r="P36" s="70"/>
      <c r="Q36" s="70"/>
    </row>
    <row r="37" spans="1:17" x14ac:dyDescent="0.25">
      <c r="A37"/>
      <c r="B37"/>
      <c r="C37"/>
      <c r="D37"/>
      <c r="E37"/>
      <c r="F37"/>
      <c r="G37"/>
      <c r="H37"/>
      <c r="I37"/>
      <c r="J37" s="70"/>
      <c r="K37" s="70"/>
      <c r="L37" s="70"/>
      <c r="M37" s="70"/>
      <c r="N37" s="70"/>
      <c r="O37" s="70"/>
      <c r="P37" s="70"/>
      <c r="Q37" s="70"/>
    </row>
    <row r="38" spans="1:17" x14ac:dyDescent="0.25">
      <c r="A38"/>
      <c r="B38"/>
      <c r="C38"/>
      <c r="D38"/>
      <c r="E38"/>
      <c r="F38"/>
      <c r="G38"/>
      <c r="H38"/>
      <c r="I38"/>
      <c r="J38" s="70"/>
      <c r="K38" s="70"/>
      <c r="L38" s="70"/>
      <c r="M38" s="70"/>
      <c r="N38" s="70"/>
      <c r="O38" s="70"/>
      <c r="P38" s="70"/>
      <c r="Q38" s="70"/>
    </row>
    <row r="39" spans="1:17" x14ac:dyDescent="0.25">
      <c r="A39"/>
      <c r="B39"/>
      <c r="C39"/>
      <c r="D39"/>
      <c r="E39"/>
      <c r="F39"/>
      <c r="G39"/>
      <c r="H39"/>
      <c r="I39"/>
      <c r="J39" s="70"/>
      <c r="K39" s="70"/>
      <c r="L39" s="70"/>
      <c r="M39" s="70"/>
      <c r="N39" s="70"/>
      <c r="O39" s="70"/>
      <c r="P39" s="70"/>
      <c r="Q39" s="70"/>
    </row>
    <row r="40" spans="1:17" x14ac:dyDescent="0.25">
      <c r="A40"/>
      <c r="B40"/>
      <c r="C40"/>
      <c r="D40"/>
      <c r="E40"/>
      <c r="F40"/>
      <c r="G40"/>
      <c r="H40"/>
      <c r="I40"/>
      <c r="J40" s="70"/>
      <c r="K40" s="70"/>
      <c r="L40" s="70"/>
      <c r="M40" s="70"/>
      <c r="N40" s="70"/>
      <c r="O40" s="70"/>
      <c r="P40" s="70"/>
      <c r="Q40" s="70"/>
    </row>
    <row r="41" spans="1:17" x14ac:dyDescent="0.25">
      <c r="A41"/>
      <c r="B41"/>
      <c r="C41"/>
      <c r="D41"/>
      <c r="E41"/>
      <c r="F41"/>
      <c r="G41"/>
      <c r="H41"/>
      <c r="I41"/>
      <c r="J41" s="70"/>
      <c r="K41" s="70"/>
      <c r="L41" s="70"/>
      <c r="M41" s="70"/>
      <c r="N41" s="70"/>
      <c r="O41" s="70"/>
      <c r="P41" s="70"/>
      <c r="Q41" s="70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xWindow="725" yWindow="779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725" yWindow="779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71"/>
  <sheetViews>
    <sheetView zoomScale="90" zoomScaleNormal="90" workbookViewId="0">
      <pane ySplit="6" topLeftCell="A19" activePane="bottomLeft" state="frozen"/>
      <selection activeCell="D6" sqref="D6"/>
      <selection pane="bottomLeft" activeCell="G20" sqref="G20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3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5" customWidth="1"/>
    <col min="10" max="10" width="8.140625" style="3" customWidth="1"/>
    <col min="11" max="11" width="21" style="3" bestFit="1" customWidth="1"/>
    <col min="12" max="12" width="11.7109375" style="71" bestFit="1" customWidth="1"/>
    <col min="13" max="13" width="8.28515625" style="71" customWidth="1"/>
    <col min="14" max="14" width="9.140625" style="71"/>
    <col min="15" max="16" width="15.42578125" style="71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44" t="s">
        <v>19</v>
      </c>
      <c r="I1" s="145"/>
      <c r="J1" s="146"/>
      <c r="K1" s="2" t="s">
        <v>58</v>
      </c>
      <c r="L1" s="61" t="s">
        <v>59</v>
      </c>
      <c r="M1" s="62" t="s">
        <v>2</v>
      </c>
      <c r="N1" s="63" t="s">
        <v>3</v>
      </c>
      <c r="O1" s="61" t="s">
        <v>4</v>
      </c>
      <c r="P1" s="61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7">
        <v>25</v>
      </c>
      <c r="H2" s="150" t="str">
        <f>'2025-26 Summary'!C2</f>
        <v>BUSN</v>
      </c>
      <c r="I2" s="150"/>
      <c r="J2" s="150"/>
      <c r="K2" s="13">
        <f>'2025-26 Summary'!D2</f>
        <v>14.614000000000001</v>
      </c>
      <c r="L2" s="5">
        <f>SUM(L7:L45)</f>
        <v>7.3833333333333373</v>
      </c>
      <c r="M2" s="6">
        <f>SUM(M7:M45)</f>
        <v>4745</v>
      </c>
      <c r="N2" s="7">
        <f>SUM(N7:N45)</f>
        <v>158.16666666666671</v>
      </c>
      <c r="O2" s="7">
        <f>M2/L2</f>
        <v>642.66365688487554</v>
      </c>
      <c r="P2" s="7">
        <f>N2/L2</f>
        <v>21.422121896162523</v>
      </c>
    </row>
    <row r="3" spans="1:18" ht="19.5" customHeight="1" x14ac:dyDescent="0.25">
      <c r="A3" s="148"/>
      <c r="B3" s="149"/>
      <c r="C3" s="149"/>
      <c r="D3" s="149"/>
      <c r="E3" s="149"/>
      <c r="F3" s="149"/>
      <c r="G3" s="149"/>
      <c r="H3" s="31"/>
      <c r="I3" s="142" t="s">
        <v>52</v>
      </c>
      <c r="J3" s="142"/>
      <c r="K3" s="143"/>
      <c r="L3" s="5">
        <f>'2025-26 Summary'!D2-'Summer 25'!M2-'Fall 25'!L2-'Spring 26'!L2</f>
        <v>-0.12933333333334041</v>
      </c>
      <c r="M3" s="64"/>
      <c r="N3" s="65"/>
      <c r="O3" s="65"/>
      <c r="P3" s="65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3"/>
      <c r="I4" s="72"/>
      <c r="J4" s="24"/>
      <c r="K4" s="18"/>
      <c r="L4" s="66"/>
      <c r="M4" s="64"/>
      <c r="N4" s="65"/>
      <c r="O4" s="65"/>
      <c r="P4" s="65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2"/>
      <c r="J5" s="24"/>
      <c r="K5" s="18"/>
      <c r="L5" s="66"/>
      <c r="M5" s="64"/>
      <c r="N5" s="65"/>
      <c r="O5" s="65"/>
      <c r="P5" s="65"/>
    </row>
    <row r="6" spans="1:18" ht="78.599999999999994" customHeight="1" x14ac:dyDescent="0.25">
      <c r="A6" s="50" t="s">
        <v>28</v>
      </c>
      <c r="B6" s="50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1" t="s">
        <v>88</v>
      </c>
      <c r="Q6" s="96" t="s">
        <v>13</v>
      </c>
      <c r="R6" s="60"/>
    </row>
    <row r="7" spans="1:18" ht="15.75" customHeight="1" x14ac:dyDescent="0.25">
      <c r="A7" s="52" t="s">
        <v>96</v>
      </c>
      <c r="B7" s="52" t="s">
        <v>97</v>
      </c>
      <c r="C7" s="52" t="s">
        <v>75</v>
      </c>
      <c r="D7" s="52" t="s">
        <v>42</v>
      </c>
      <c r="E7" s="52"/>
      <c r="F7" s="52">
        <v>44</v>
      </c>
      <c r="G7" s="34">
        <v>44</v>
      </c>
      <c r="H7" s="52">
        <v>1</v>
      </c>
      <c r="I7" s="73">
        <f t="shared" ref="I7:I45" si="0">G7*H7</f>
        <v>44</v>
      </c>
      <c r="J7" s="53">
        <v>4</v>
      </c>
      <c r="K7" s="35">
        <v>4</v>
      </c>
      <c r="L7" s="67">
        <f t="shared" ref="L7" si="1">K7*H7/15</f>
        <v>0.26666666666666666</v>
      </c>
      <c r="M7" s="68">
        <f t="shared" ref="M7" si="2">(I7*J7)</f>
        <v>176</v>
      </c>
      <c r="N7" s="69">
        <f>M7/30</f>
        <v>5.8666666666666663</v>
      </c>
      <c r="O7" s="67">
        <f>M7/L7</f>
        <v>660</v>
      </c>
      <c r="P7" s="67"/>
      <c r="Q7" s="54"/>
    </row>
    <row r="8" spans="1:18" ht="15.75" customHeight="1" x14ac:dyDescent="0.25">
      <c r="A8" s="52" t="s">
        <v>96</v>
      </c>
      <c r="B8" s="52" t="s">
        <v>97</v>
      </c>
      <c r="C8" s="52" t="s">
        <v>75</v>
      </c>
      <c r="D8" s="52" t="s">
        <v>42</v>
      </c>
      <c r="E8" s="52"/>
      <c r="F8" s="52">
        <v>44</v>
      </c>
      <c r="G8" s="34">
        <v>44</v>
      </c>
      <c r="H8" s="52">
        <v>1</v>
      </c>
      <c r="I8" s="73">
        <f t="shared" si="0"/>
        <v>44</v>
      </c>
      <c r="J8" s="53">
        <v>1</v>
      </c>
      <c r="K8" s="35">
        <v>0.75</v>
      </c>
      <c r="L8" s="67">
        <f t="shared" ref="L8:L45" si="3">K8*H8/15</f>
        <v>0.05</v>
      </c>
      <c r="M8" s="68">
        <f t="shared" ref="M8:M45" si="4">(I8*J8)</f>
        <v>44</v>
      </c>
      <c r="N8" s="69">
        <f t="shared" ref="N8:N45" si="5">M8/30</f>
        <v>1.4666666666666666</v>
      </c>
      <c r="O8" s="67">
        <f t="shared" ref="O8:O45" si="6">M8/L8</f>
        <v>880</v>
      </c>
      <c r="P8" s="67"/>
      <c r="Q8" s="54"/>
    </row>
    <row r="9" spans="1:18" ht="15.75" customHeight="1" x14ac:dyDescent="0.25">
      <c r="A9" s="52" t="s">
        <v>96</v>
      </c>
      <c r="B9" s="52" t="s">
        <v>97</v>
      </c>
      <c r="C9" s="52" t="s">
        <v>75</v>
      </c>
      <c r="D9" s="52" t="s">
        <v>43</v>
      </c>
      <c r="E9" s="52"/>
      <c r="F9" s="52">
        <v>46</v>
      </c>
      <c r="G9" s="34">
        <v>46</v>
      </c>
      <c r="H9" s="52">
        <v>4</v>
      </c>
      <c r="I9" s="73">
        <f t="shared" ref="I9:I12" si="7">G9*H9</f>
        <v>184</v>
      </c>
      <c r="J9" s="53">
        <v>4</v>
      </c>
      <c r="K9" s="35">
        <v>4</v>
      </c>
      <c r="L9" s="67">
        <f t="shared" si="3"/>
        <v>1.0666666666666667</v>
      </c>
      <c r="M9" s="68">
        <f t="shared" si="4"/>
        <v>736</v>
      </c>
      <c r="N9" s="69">
        <f t="shared" si="5"/>
        <v>24.533333333333335</v>
      </c>
      <c r="O9" s="67">
        <f t="shared" si="6"/>
        <v>690</v>
      </c>
      <c r="P9" s="67"/>
      <c r="Q9" s="54"/>
    </row>
    <row r="10" spans="1:18" ht="15.75" customHeight="1" x14ac:dyDescent="0.25">
      <c r="A10" s="52" t="s">
        <v>96</v>
      </c>
      <c r="B10" s="52" t="s">
        <v>97</v>
      </c>
      <c r="C10" s="52" t="s">
        <v>75</v>
      </c>
      <c r="D10" s="52" t="s">
        <v>43</v>
      </c>
      <c r="E10" s="52"/>
      <c r="F10" s="52">
        <v>46</v>
      </c>
      <c r="G10" s="34">
        <v>46</v>
      </c>
      <c r="H10" s="52">
        <v>4</v>
      </c>
      <c r="I10" s="73">
        <f t="shared" si="7"/>
        <v>184</v>
      </c>
      <c r="J10" s="53">
        <v>1</v>
      </c>
      <c r="K10" s="35">
        <v>0.75</v>
      </c>
      <c r="L10" s="67">
        <f t="shared" si="3"/>
        <v>0.2</v>
      </c>
      <c r="M10" s="68">
        <f t="shared" si="4"/>
        <v>184</v>
      </c>
      <c r="N10" s="69">
        <f t="shared" si="5"/>
        <v>6.1333333333333337</v>
      </c>
      <c r="O10" s="67">
        <f t="shared" si="6"/>
        <v>920</v>
      </c>
      <c r="P10" s="67"/>
      <c r="Q10" s="54"/>
    </row>
    <row r="11" spans="1:18" ht="15.75" customHeight="1" x14ac:dyDescent="0.25">
      <c r="A11" s="52" t="s">
        <v>96</v>
      </c>
      <c r="B11" s="52" t="s">
        <v>100</v>
      </c>
      <c r="C11" s="52" t="s">
        <v>75</v>
      </c>
      <c r="D11" s="52" t="s">
        <v>42</v>
      </c>
      <c r="E11" s="52"/>
      <c r="F11" s="52">
        <v>55</v>
      </c>
      <c r="G11" s="34">
        <v>55</v>
      </c>
      <c r="H11" s="52">
        <v>1</v>
      </c>
      <c r="I11" s="73">
        <f t="shared" si="7"/>
        <v>55</v>
      </c>
      <c r="J11" s="53">
        <v>4</v>
      </c>
      <c r="K11" s="35">
        <v>4</v>
      </c>
      <c r="L11" s="67">
        <f t="shared" si="3"/>
        <v>0.26666666666666666</v>
      </c>
      <c r="M11" s="68">
        <f t="shared" si="4"/>
        <v>220</v>
      </c>
      <c r="N11" s="69">
        <f t="shared" si="5"/>
        <v>7.333333333333333</v>
      </c>
      <c r="O11" s="67">
        <f t="shared" si="6"/>
        <v>825</v>
      </c>
      <c r="P11" s="67"/>
      <c r="Q11" s="54"/>
    </row>
    <row r="12" spans="1:18" ht="15.75" customHeight="1" x14ac:dyDescent="0.25">
      <c r="A12" s="52" t="s">
        <v>96</v>
      </c>
      <c r="B12" s="52" t="s">
        <v>100</v>
      </c>
      <c r="C12" s="52" t="s">
        <v>75</v>
      </c>
      <c r="D12" s="52" t="s">
        <v>42</v>
      </c>
      <c r="E12" s="52"/>
      <c r="F12" s="52">
        <v>55</v>
      </c>
      <c r="G12" s="34">
        <v>55</v>
      </c>
      <c r="H12" s="52">
        <v>1</v>
      </c>
      <c r="I12" s="73">
        <f t="shared" si="7"/>
        <v>55</v>
      </c>
      <c r="J12" s="53">
        <v>1</v>
      </c>
      <c r="K12" s="35">
        <v>0.75</v>
      </c>
      <c r="L12" s="67">
        <f t="shared" si="3"/>
        <v>0.05</v>
      </c>
      <c r="M12" s="68">
        <f t="shared" si="4"/>
        <v>55</v>
      </c>
      <c r="N12" s="69">
        <f t="shared" si="5"/>
        <v>1.8333333333333333</v>
      </c>
      <c r="O12" s="67">
        <f t="shared" si="6"/>
        <v>1100</v>
      </c>
      <c r="P12" s="67"/>
      <c r="Q12" s="54"/>
    </row>
    <row r="13" spans="1:18" ht="15.75" customHeight="1" x14ac:dyDescent="0.25">
      <c r="A13" s="52" t="s">
        <v>96</v>
      </c>
      <c r="B13" s="42" t="s">
        <v>100</v>
      </c>
      <c r="C13" s="52" t="s">
        <v>75</v>
      </c>
      <c r="D13" s="52" t="s">
        <v>43</v>
      </c>
      <c r="E13" s="52"/>
      <c r="F13" s="52">
        <v>40</v>
      </c>
      <c r="G13" s="52">
        <v>40</v>
      </c>
      <c r="H13" s="52">
        <v>2</v>
      </c>
      <c r="I13" s="73">
        <f t="shared" si="0"/>
        <v>80</v>
      </c>
      <c r="J13" s="53">
        <v>4</v>
      </c>
      <c r="K13" s="53">
        <v>4</v>
      </c>
      <c r="L13" s="67">
        <f t="shared" si="3"/>
        <v>0.53333333333333333</v>
      </c>
      <c r="M13" s="68">
        <f t="shared" si="4"/>
        <v>320</v>
      </c>
      <c r="N13" s="69">
        <f t="shared" si="5"/>
        <v>10.666666666666666</v>
      </c>
      <c r="O13" s="67">
        <f t="shared" si="6"/>
        <v>600</v>
      </c>
      <c r="P13" s="67"/>
      <c r="Q13" s="54"/>
    </row>
    <row r="14" spans="1:18" ht="15.75" customHeight="1" x14ac:dyDescent="0.25">
      <c r="A14" s="52" t="s">
        <v>96</v>
      </c>
      <c r="B14" s="42" t="s">
        <v>100</v>
      </c>
      <c r="C14" s="52" t="s">
        <v>75</v>
      </c>
      <c r="D14" s="52" t="s">
        <v>43</v>
      </c>
      <c r="E14" s="52"/>
      <c r="F14" s="52">
        <v>40</v>
      </c>
      <c r="G14" s="52">
        <v>40</v>
      </c>
      <c r="H14" s="52">
        <v>2</v>
      </c>
      <c r="I14" s="73">
        <f t="shared" ref="I14" si="8">G14*H14</f>
        <v>80</v>
      </c>
      <c r="J14" s="53">
        <v>1</v>
      </c>
      <c r="K14" s="53">
        <v>0.75</v>
      </c>
      <c r="L14" s="67">
        <f t="shared" si="3"/>
        <v>0.1</v>
      </c>
      <c r="M14" s="68">
        <f t="shared" si="4"/>
        <v>80</v>
      </c>
      <c r="N14" s="69">
        <f t="shared" si="5"/>
        <v>2.6666666666666665</v>
      </c>
      <c r="O14" s="67">
        <f t="shared" si="6"/>
        <v>800</v>
      </c>
      <c r="P14" s="67"/>
      <c r="Q14" s="54"/>
    </row>
    <row r="15" spans="1:18" ht="15.75" customHeight="1" x14ac:dyDescent="0.25">
      <c r="A15" s="52" t="s">
        <v>96</v>
      </c>
      <c r="B15" s="42">
        <v>18</v>
      </c>
      <c r="C15" s="52" t="s">
        <v>75</v>
      </c>
      <c r="D15" s="52" t="s">
        <v>42</v>
      </c>
      <c r="E15" s="52"/>
      <c r="F15" s="52">
        <v>55</v>
      </c>
      <c r="G15" s="52">
        <v>55</v>
      </c>
      <c r="H15" s="52">
        <v>1</v>
      </c>
      <c r="I15" s="73">
        <f t="shared" ref="I15:I19" si="9">G15*H15</f>
        <v>55</v>
      </c>
      <c r="J15" s="53">
        <v>3</v>
      </c>
      <c r="K15" s="53">
        <v>3</v>
      </c>
      <c r="L15" s="67">
        <f t="shared" ref="L15" si="10">K15*H15/15</f>
        <v>0.2</v>
      </c>
      <c r="M15" s="68">
        <f t="shared" ref="M15" si="11">(I15*J15)</f>
        <v>165</v>
      </c>
      <c r="N15" s="69">
        <f t="shared" ref="N15" si="12">M15/30</f>
        <v>5.5</v>
      </c>
      <c r="O15" s="67">
        <f t="shared" ref="O15" si="13">M15/L15</f>
        <v>825</v>
      </c>
      <c r="P15" s="67"/>
      <c r="Q15" s="54"/>
    </row>
    <row r="16" spans="1:18" ht="15.75" customHeight="1" x14ac:dyDescent="0.25">
      <c r="A16" s="52" t="s">
        <v>96</v>
      </c>
      <c r="B16" s="42">
        <v>18</v>
      </c>
      <c r="C16" s="52" t="s">
        <v>75</v>
      </c>
      <c r="D16" s="52" t="s">
        <v>55</v>
      </c>
      <c r="E16" s="52"/>
      <c r="F16" s="52">
        <v>36</v>
      </c>
      <c r="G16" s="52">
        <v>40</v>
      </c>
      <c r="H16" s="52">
        <v>1</v>
      </c>
      <c r="I16" s="73">
        <f t="shared" si="9"/>
        <v>40</v>
      </c>
      <c r="J16" s="53">
        <v>3</v>
      </c>
      <c r="K16" s="53">
        <v>3</v>
      </c>
      <c r="L16" s="67">
        <f t="shared" si="3"/>
        <v>0.2</v>
      </c>
      <c r="M16" s="68">
        <f t="shared" si="4"/>
        <v>120</v>
      </c>
      <c r="N16" s="69">
        <f t="shared" si="5"/>
        <v>4</v>
      </c>
      <c r="O16" s="67">
        <f t="shared" si="6"/>
        <v>600</v>
      </c>
      <c r="P16" s="67"/>
      <c r="Q16" s="54"/>
    </row>
    <row r="17" spans="1:17" ht="15.75" customHeight="1" x14ac:dyDescent="0.25">
      <c r="A17" s="52" t="s">
        <v>96</v>
      </c>
      <c r="B17" s="42">
        <v>18</v>
      </c>
      <c r="C17" s="52" t="s">
        <v>75</v>
      </c>
      <c r="D17" s="52" t="s">
        <v>43</v>
      </c>
      <c r="E17" s="52"/>
      <c r="F17" s="52">
        <v>38</v>
      </c>
      <c r="G17" s="52">
        <v>38</v>
      </c>
      <c r="H17" s="52">
        <v>1</v>
      </c>
      <c r="I17" s="73">
        <f t="shared" si="9"/>
        <v>38</v>
      </c>
      <c r="J17" s="53">
        <v>3</v>
      </c>
      <c r="K17" s="53">
        <v>3</v>
      </c>
      <c r="L17" s="67">
        <f t="shared" ref="L17" si="14">K17*H17/15</f>
        <v>0.2</v>
      </c>
      <c r="M17" s="68">
        <f t="shared" ref="M17" si="15">(I17*J17)</f>
        <v>114</v>
      </c>
      <c r="N17" s="69">
        <f t="shared" ref="N17" si="16">M17/30</f>
        <v>3.8</v>
      </c>
      <c r="O17" s="67">
        <f t="shared" ref="O17" si="17">M17/L17</f>
        <v>570</v>
      </c>
      <c r="P17" s="67"/>
      <c r="Q17" s="54"/>
    </row>
    <row r="18" spans="1:17" ht="15.75" customHeight="1" x14ac:dyDescent="0.25">
      <c r="A18" s="52" t="s">
        <v>96</v>
      </c>
      <c r="B18" s="42">
        <v>18</v>
      </c>
      <c r="C18" s="52" t="s">
        <v>77</v>
      </c>
      <c r="D18" s="52" t="s">
        <v>42</v>
      </c>
      <c r="E18" s="52"/>
      <c r="F18" s="52">
        <v>52</v>
      </c>
      <c r="G18" s="52">
        <v>44</v>
      </c>
      <c r="H18" s="52">
        <v>1</v>
      </c>
      <c r="I18" s="73">
        <f t="shared" si="9"/>
        <v>44</v>
      </c>
      <c r="J18" s="53">
        <v>3</v>
      </c>
      <c r="K18" s="53">
        <v>3</v>
      </c>
      <c r="L18" s="67">
        <f t="shared" ref="L18" si="18">K18*H18/15</f>
        <v>0.2</v>
      </c>
      <c r="M18" s="68">
        <f t="shared" ref="M18" si="19">(I18*J18)</f>
        <v>132</v>
      </c>
      <c r="N18" s="69">
        <f t="shared" ref="N18" si="20">M18/30</f>
        <v>4.4000000000000004</v>
      </c>
      <c r="O18" s="67">
        <f t="shared" ref="O18" si="21">M18/L18</f>
        <v>660</v>
      </c>
      <c r="P18" s="67"/>
      <c r="Q18" s="54"/>
    </row>
    <row r="19" spans="1:17" ht="15.75" customHeight="1" x14ac:dyDescent="0.25">
      <c r="A19" s="120" t="s">
        <v>96</v>
      </c>
      <c r="B19" s="120">
        <v>18</v>
      </c>
      <c r="C19" s="120" t="s">
        <v>76</v>
      </c>
      <c r="D19" s="120" t="s">
        <v>42</v>
      </c>
      <c r="E19" s="120" t="s">
        <v>101</v>
      </c>
      <c r="F19" s="120">
        <v>45</v>
      </c>
      <c r="G19" s="120">
        <v>44</v>
      </c>
      <c r="H19" s="120">
        <v>1</v>
      </c>
      <c r="I19" s="121">
        <f t="shared" si="9"/>
        <v>44</v>
      </c>
      <c r="J19" s="122">
        <v>3</v>
      </c>
      <c r="K19" s="122">
        <v>3</v>
      </c>
      <c r="L19" s="67">
        <f t="shared" ref="L19" si="22">K19*H19/15</f>
        <v>0.2</v>
      </c>
      <c r="M19" s="68">
        <f t="shared" ref="M19" si="23">(I19*J19)</f>
        <v>132</v>
      </c>
      <c r="N19" s="69">
        <f t="shared" ref="N19" si="24">M19/30</f>
        <v>4.4000000000000004</v>
      </c>
      <c r="O19" s="67">
        <f t="shared" ref="O19" si="25">M19/L19</f>
        <v>660</v>
      </c>
      <c r="P19" s="67"/>
      <c r="Q19" s="54"/>
    </row>
    <row r="20" spans="1:17" ht="15.75" customHeight="1" x14ac:dyDescent="0.25">
      <c r="A20" s="52" t="s">
        <v>96</v>
      </c>
      <c r="B20" s="42">
        <v>20</v>
      </c>
      <c r="C20" s="52" t="s">
        <v>78</v>
      </c>
      <c r="D20" s="52" t="s">
        <v>42</v>
      </c>
      <c r="E20" s="52"/>
      <c r="F20" s="52">
        <v>40</v>
      </c>
      <c r="G20" s="52">
        <v>40</v>
      </c>
      <c r="H20" s="52">
        <v>1</v>
      </c>
      <c r="I20" s="73">
        <f t="shared" si="0"/>
        <v>40</v>
      </c>
      <c r="J20" s="53">
        <v>3</v>
      </c>
      <c r="K20" s="53">
        <v>3</v>
      </c>
      <c r="L20" s="67">
        <f t="shared" si="3"/>
        <v>0.2</v>
      </c>
      <c r="M20" s="68">
        <f t="shared" si="4"/>
        <v>120</v>
      </c>
      <c r="N20" s="69">
        <f t="shared" si="5"/>
        <v>4</v>
      </c>
      <c r="O20" s="67">
        <f t="shared" si="6"/>
        <v>600</v>
      </c>
      <c r="P20" s="67">
        <f>N20/L20</f>
        <v>20</v>
      </c>
      <c r="Q20" s="54"/>
    </row>
    <row r="21" spans="1:17" ht="15.75" customHeight="1" x14ac:dyDescent="0.25">
      <c r="A21" s="52" t="s">
        <v>96</v>
      </c>
      <c r="B21" s="42">
        <v>30</v>
      </c>
      <c r="C21" s="52" t="s">
        <v>75</v>
      </c>
      <c r="D21" s="52" t="s">
        <v>42</v>
      </c>
      <c r="E21" s="52"/>
      <c r="F21" s="52">
        <v>35</v>
      </c>
      <c r="G21" s="52">
        <v>35</v>
      </c>
      <c r="H21" s="52">
        <v>1</v>
      </c>
      <c r="I21" s="73">
        <f t="shared" si="0"/>
        <v>35</v>
      </c>
      <c r="J21" s="53">
        <v>3</v>
      </c>
      <c r="K21" s="53">
        <v>3</v>
      </c>
      <c r="L21" s="67">
        <f t="shared" si="3"/>
        <v>0.2</v>
      </c>
      <c r="M21" s="68">
        <f t="shared" si="4"/>
        <v>105</v>
      </c>
      <c r="N21" s="69">
        <f t="shared" si="5"/>
        <v>3.5</v>
      </c>
      <c r="O21" s="67">
        <f t="shared" si="6"/>
        <v>525</v>
      </c>
      <c r="P21" s="67">
        <f t="shared" ref="P21:P45" si="26">N21/L21</f>
        <v>17.5</v>
      </c>
      <c r="Q21" s="54"/>
    </row>
    <row r="22" spans="1:17" ht="15.75" customHeight="1" x14ac:dyDescent="0.25">
      <c r="A22" s="52" t="s">
        <v>96</v>
      </c>
      <c r="B22" s="42">
        <v>33</v>
      </c>
      <c r="C22" s="52" t="s">
        <v>75</v>
      </c>
      <c r="D22" s="52" t="s">
        <v>55</v>
      </c>
      <c r="E22" s="52"/>
      <c r="F22" s="52">
        <v>45</v>
      </c>
      <c r="G22" s="52">
        <v>44</v>
      </c>
      <c r="H22" s="52">
        <v>1</v>
      </c>
      <c r="I22" s="73">
        <f t="shared" si="0"/>
        <v>44</v>
      </c>
      <c r="J22" s="53">
        <v>3</v>
      </c>
      <c r="K22" s="53">
        <v>3</v>
      </c>
      <c r="L22" s="67">
        <f t="shared" si="3"/>
        <v>0.2</v>
      </c>
      <c r="M22" s="68">
        <f t="shared" si="4"/>
        <v>132</v>
      </c>
      <c r="N22" s="69">
        <f t="shared" si="5"/>
        <v>4.4000000000000004</v>
      </c>
      <c r="O22" s="67">
        <f t="shared" si="6"/>
        <v>660</v>
      </c>
      <c r="P22" s="67">
        <f t="shared" si="26"/>
        <v>22</v>
      </c>
      <c r="Q22" s="54"/>
    </row>
    <row r="23" spans="1:17" ht="15.75" customHeight="1" x14ac:dyDescent="0.25">
      <c r="A23" s="52" t="s">
        <v>96</v>
      </c>
      <c r="B23" s="42">
        <v>40</v>
      </c>
      <c r="C23" s="52" t="s">
        <v>75</v>
      </c>
      <c r="D23" s="52" t="s">
        <v>42</v>
      </c>
      <c r="E23" s="52"/>
      <c r="F23" s="52">
        <v>54</v>
      </c>
      <c r="G23" s="52">
        <v>44</v>
      </c>
      <c r="H23" s="52">
        <v>1</v>
      </c>
      <c r="I23" s="73">
        <f t="shared" si="0"/>
        <v>44</v>
      </c>
      <c r="J23" s="53">
        <v>3</v>
      </c>
      <c r="K23" s="53">
        <v>3</v>
      </c>
      <c r="L23" s="67">
        <f t="shared" si="3"/>
        <v>0.2</v>
      </c>
      <c r="M23" s="68">
        <f t="shared" si="4"/>
        <v>132</v>
      </c>
      <c r="N23" s="69">
        <f t="shared" si="5"/>
        <v>4.4000000000000004</v>
      </c>
      <c r="O23" s="67">
        <f t="shared" si="6"/>
        <v>660</v>
      </c>
      <c r="P23" s="67">
        <f t="shared" si="26"/>
        <v>22</v>
      </c>
      <c r="Q23" s="54"/>
    </row>
    <row r="24" spans="1:17" ht="15.75" customHeight="1" x14ac:dyDescent="0.25">
      <c r="A24" s="52" t="s">
        <v>96</v>
      </c>
      <c r="B24" s="42">
        <v>40</v>
      </c>
      <c r="C24" s="52" t="s">
        <v>75</v>
      </c>
      <c r="D24" s="52" t="s">
        <v>55</v>
      </c>
      <c r="E24" s="52"/>
      <c r="F24" s="52">
        <v>45</v>
      </c>
      <c r="G24" s="52">
        <v>44</v>
      </c>
      <c r="H24" s="52">
        <v>1</v>
      </c>
      <c r="I24" s="73">
        <f t="shared" ref="I24" si="27">G24*H24</f>
        <v>44</v>
      </c>
      <c r="J24" s="53">
        <v>3</v>
      </c>
      <c r="K24" s="53">
        <v>3</v>
      </c>
      <c r="L24" s="67">
        <f t="shared" ref="L24" si="28">K24*H24/15</f>
        <v>0.2</v>
      </c>
      <c r="M24" s="68">
        <f t="shared" ref="M24" si="29">(I24*J24)</f>
        <v>132</v>
      </c>
      <c r="N24" s="69">
        <f t="shared" ref="N24" si="30">M24/30</f>
        <v>4.4000000000000004</v>
      </c>
      <c r="O24" s="67">
        <f t="shared" ref="O24" si="31">M24/L24</f>
        <v>660</v>
      </c>
      <c r="P24" s="67">
        <f t="shared" ref="P24" si="32">N24/L24</f>
        <v>22</v>
      </c>
      <c r="Q24" s="54"/>
    </row>
    <row r="25" spans="1:17" ht="15.75" customHeight="1" x14ac:dyDescent="0.25">
      <c r="A25" s="52" t="s">
        <v>96</v>
      </c>
      <c r="B25" s="42">
        <v>40</v>
      </c>
      <c r="C25" s="52" t="s">
        <v>75</v>
      </c>
      <c r="D25" s="52" t="s">
        <v>43</v>
      </c>
      <c r="E25" s="52"/>
      <c r="F25" s="52">
        <v>41</v>
      </c>
      <c r="G25" s="52">
        <v>40</v>
      </c>
      <c r="H25" s="52">
        <v>1</v>
      </c>
      <c r="I25" s="73">
        <f t="shared" si="0"/>
        <v>40</v>
      </c>
      <c r="J25" s="53">
        <v>3</v>
      </c>
      <c r="K25" s="53">
        <v>3</v>
      </c>
      <c r="L25" s="67">
        <f t="shared" si="3"/>
        <v>0.2</v>
      </c>
      <c r="M25" s="68">
        <f t="shared" si="4"/>
        <v>120</v>
      </c>
      <c r="N25" s="69">
        <f t="shared" si="5"/>
        <v>4</v>
      </c>
      <c r="O25" s="67">
        <f t="shared" si="6"/>
        <v>600</v>
      </c>
      <c r="P25" s="67">
        <f t="shared" si="26"/>
        <v>20</v>
      </c>
      <c r="Q25" s="54"/>
    </row>
    <row r="26" spans="1:17" ht="15.75" customHeight="1" x14ac:dyDescent="0.25">
      <c r="A26" s="52" t="s">
        <v>96</v>
      </c>
      <c r="B26" s="42">
        <v>40</v>
      </c>
      <c r="C26" s="52" t="s">
        <v>75</v>
      </c>
      <c r="D26" s="52" t="s">
        <v>40</v>
      </c>
      <c r="E26" s="52"/>
      <c r="F26" s="52">
        <v>55</v>
      </c>
      <c r="G26" s="52">
        <v>44</v>
      </c>
      <c r="H26" s="52">
        <v>1</v>
      </c>
      <c r="I26" s="73">
        <f t="shared" si="0"/>
        <v>44</v>
      </c>
      <c r="J26" s="53">
        <v>3</v>
      </c>
      <c r="K26" s="53">
        <v>3</v>
      </c>
      <c r="L26" s="67">
        <f t="shared" si="3"/>
        <v>0.2</v>
      </c>
      <c r="M26" s="68">
        <f t="shared" si="4"/>
        <v>132</v>
      </c>
      <c r="N26" s="69">
        <f t="shared" si="5"/>
        <v>4.4000000000000004</v>
      </c>
      <c r="O26" s="67">
        <f t="shared" si="6"/>
        <v>660</v>
      </c>
      <c r="P26" s="67">
        <f t="shared" si="26"/>
        <v>22</v>
      </c>
      <c r="Q26" s="54"/>
    </row>
    <row r="27" spans="1:17" ht="15.75" customHeight="1" x14ac:dyDescent="0.25">
      <c r="A27" s="52" t="s">
        <v>96</v>
      </c>
      <c r="B27" s="42">
        <v>40</v>
      </c>
      <c r="C27" s="52" t="s">
        <v>77</v>
      </c>
      <c r="D27" s="52" t="s">
        <v>42</v>
      </c>
      <c r="E27" s="52"/>
      <c r="F27" s="52">
        <v>55</v>
      </c>
      <c r="G27" s="52">
        <v>44</v>
      </c>
      <c r="H27" s="52">
        <v>1</v>
      </c>
      <c r="I27" s="73">
        <f t="shared" ref="I27" si="33">G27*H27</f>
        <v>44</v>
      </c>
      <c r="J27" s="53">
        <v>3</v>
      </c>
      <c r="K27" s="53">
        <v>3</v>
      </c>
      <c r="L27" s="67">
        <f t="shared" ref="L27" si="34">K27*H27/15</f>
        <v>0.2</v>
      </c>
      <c r="M27" s="68">
        <f t="shared" ref="M27" si="35">(I27*J27)</f>
        <v>132</v>
      </c>
      <c r="N27" s="69">
        <f t="shared" ref="N27" si="36">M27/30</f>
        <v>4.4000000000000004</v>
      </c>
      <c r="O27" s="67">
        <f t="shared" ref="O27" si="37">M27/L27</f>
        <v>660</v>
      </c>
      <c r="P27" s="67">
        <f t="shared" ref="P27" si="38">N27/L27</f>
        <v>22</v>
      </c>
      <c r="Q27" s="54"/>
    </row>
    <row r="28" spans="1:17" s="130" customFormat="1" ht="15.75" customHeight="1" x14ac:dyDescent="0.25">
      <c r="A28" s="42" t="s">
        <v>96</v>
      </c>
      <c r="B28" s="42">
        <v>40</v>
      </c>
      <c r="C28" s="42" t="s">
        <v>76</v>
      </c>
      <c r="D28" s="42" t="s">
        <v>42</v>
      </c>
      <c r="E28" s="42"/>
      <c r="F28" s="42">
        <v>55</v>
      </c>
      <c r="G28" s="42">
        <v>44</v>
      </c>
      <c r="H28" s="42">
        <v>1</v>
      </c>
      <c r="I28" s="124">
        <f t="shared" ref="I28" si="39">G28*H28</f>
        <v>44</v>
      </c>
      <c r="J28" s="125">
        <v>3</v>
      </c>
      <c r="K28" s="125">
        <v>3</v>
      </c>
      <c r="L28" s="126">
        <f t="shared" si="3"/>
        <v>0.2</v>
      </c>
      <c r="M28" s="127">
        <f t="shared" si="4"/>
        <v>132</v>
      </c>
      <c r="N28" s="128">
        <f t="shared" si="5"/>
        <v>4.4000000000000004</v>
      </c>
      <c r="O28" s="126">
        <f t="shared" si="6"/>
        <v>660</v>
      </c>
      <c r="P28" s="126">
        <f t="shared" si="26"/>
        <v>22</v>
      </c>
      <c r="Q28" s="129"/>
    </row>
    <row r="29" spans="1:17" ht="15.75" customHeight="1" x14ac:dyDescent="0.25">
      <c r="A29" s="52" t="s">
        <v>96</v>
      </c>
      <c r="B29" s="42">
        <v>45</v>
      </c>
      <c r="C29" s="52" t="s">
        <v>75</v>
      </c>
      <c r="D29" s="52" t="s">
        <v>43</v>
      </c>
      <c r="E29" s="52"/>
      <c r="F29" s="52">
        <v>35</v>
      </c>
      <c r="G29" s="52">
        <v>35</v>
      </c>
      <c r="H29" s="52">
        <v>1</v>
      </c>
      <c r="I29" s="73">
        <f t="shared" si="0"/>
        <v>35</v>
      </c>
      <c r="J29" s="53">
        <v>3</v>
      </c>
      <c r="K29" s="53">
        <v>3</v>
      </c>
      <c r="L29" s="67">
        <f t="shared" si="3"/>
        <v>0.2</v>
      </c>
      <c r="M29" s="68">
        <f t="shared" si="4"/>
        <v>105</v>
      </c>
      <c r="N29" s="69">
        <f t="shared" si="5"/>
        <v>3.5</v>
      </c>
      <c r="O29" s="67">
        <f t="shared" si="6"/>
        <v>525</v>
      </c>
      <c r="P29" s="67">
        <f t="shared" si="26"/>
        <v>17.5</v>
      </c>
      <c r="Q29" s="54"/>
    </row>
    <row r="30" spans="1:17" ht="15.75" customHeight="1" x14ac:dyDescent="0.25">
      <c r="A30" s="52" t="s">
        <v>96</v>
      </c>
      <c r="B30" s="52">
        <v>48</v>
      </c>
      <c r="C30" s="52" t="s">
        <v>78</v>
      </c>
      <c r="D30" s="52" t="s">
        <v>42</v>
      </c>
      <c r="E30" s="52"/>
      <c r="F30" s="52">
        <v>41</v>
      </c>
      <c r="G30" s="52">
        <v>40</v>
      </c>
      <c r="H30" s="52">
        <v>1</v>
      </c>
      <c r="I30" s="73">
        <f t="shared" si="0"/>
        <v>40</v>
      </c>
      <c r="J30" s="53">
        <v>3</v>
      </c>
      <c r="K30" s="53">
        <v>3</v>
      </c>
      <c r="L30" s="67">
        <f t="shared" si="3"/>
        <v>0.2</v>
      </c>
      <c r="M30" s="68">
        <f t="shared" si="4"/>
        <v>120</v>
      </c>
      <c r="N30" s="69">
        <f t="shared" si="5"/>
        <v>4</v>
      </c>
      <c r="O30" s="67">
        <f t="shared" si="6"/>
        <v>600</v>
      </c>
      <c r="P30" s="67">
        <f t="shared" si="26"/>
        <v>20</v>
      </c>
      <c r="Q30" s="54"/>
    </row>
    <row r="31" spans="1:17" ht="15.75" customHeight="1" x14ac:dyDescent="0.25">
      <c r="A31" s="52" t="s">
        <v>96</v>
      </c>
      <c r="B31" s="52">
        <v>51</v>
      </c>
      <c r="C31" s="52" t="s">
        <v>75</v>
      </c>
      <c r="D31" s="52" t="s">
        <v>42</v>
      </c>
      <c r="E31" s="52"/>
      <c r="F31" s="52">
        <v>34</v>
      </c>
      <c r="G31" s="52">
        <v>35</v>
      </c>
      <c r="H31" s="52">
        <v>1</v>
      </c>
      <c r="I31" s="73">
        <f t="shared" si="0"/>
        <v>35</v>
      </c>
      <c r="J31" s="53">
        <v>3</v>
      </c>
      <c r="K31" s="53">
        <v>3</v>
      </c>
      <c r="L31" s="67">
        <f t="shared" si="3"/>
        <v>0.2</v>
      </c>
      <c r="M31" s="68">
        <f t="shared" si="4"/>
        <v>105</v>
      </c>
      <c r="N31" s="69">
        <f t="shared" si="5"/>
        <v>3.5</v>
      </c>
      <c r="O31" s="67">
        <f t="shared" si="6"/>
        <v>525</v>
      </c>
      <c r="P31" s="67">
        <f t="shared" si="26"/>
        <v>17.5</v>
      </c>
      <c r="Q31" s="54"/>
    </row>
    <row r="32" spans="1:17" ht="15.75" customHeight="1" x14ac:dyDescent="0.25">
      <c r="A32" s="52" t="s">
        <v>96</v>
      </c>
      <c r="B32" s="52">
        <v>51</v>
      </c>
      <c r="C32" s="52" t="s">
        <v>75</v>
      </c>
      <c r="D32" s="52" t="s">
        <v>42</v>
      </c>
      <c r="E32" s="52"/>
      <c r="F32" s="52">
        <v>34</v>
      </c>
      <c r="G32" s="52">
        <v>35</v>
      </c>
      <c r="H32" s="52">
        <v>1</v>
      </c>
      <c r="I32" s="73">
        <f t="shared" ref="I32" si="40">G32*H32</f>
        <v>35</v>
      </c>
      <c r="J32" s="53">
        <v>1</v>
      </c>
      <c r="K32" s="53">
        <v>0.75</v>
      </c>
      <c r="L32" s="67">
        <f t="shared" si="3"/>
        <v>0.05</v>
      </c>
      <c r="M32" s="68">
        <f t="shared" si="4"/>
        <v>35</v>
      </c>
      <c r="N32" s="69">
        <f t="shared" si="5"/>
        <v>1.1666666666666667</v>
      </c>
      <c r="O32" s="67">
        <f t="shared" si="6"/>
        <v>700</v>
      </c>
      <c r="P32" s="67">
        <f t="shared" si="26"/>
        <v>23.333333333333332</v>
      </c>
      <c r="Q32" s="54"/>
    </row>
    <row r="33" spans="1:17" ht="15.75" customHeight="1" x14ac:dyDescent="0.25">
      <c r="A33" s="52" t="s">
        <v>96</v>
      </c>
      <c r="B33" s="52">
        <v>52</v>
      </c>
      <c r="C33" s="52" t="s">
        <v>75</v>
      </c>
      <c r="D33" s="52" t="s">
        <v>42</v>
      </c>
      <c r="E33" s="52"/>
      <c r="F33" s="52">
        <v>44</v>
      </c>
      <c r="G33" s="52">
        <v>44</v>
      </c>
      <c r="H33" s="52">
        <v>1</v>
      </c>
      <c r="I33" s="73">
        <f t="shared" ref="I33" si="41">G33*H33</f>
        <v>44</v>
      </c>
      <c r="J33" s="53">
        <v>3</v>
      </c>
      <c r="K33" s="53">
        <v>3</v>
      </c>
      <c r="L33" s="67">
        <f t="shared" si="3"/>
        <v>0.2</v>
      </c>
      <c r="M33" s="68">
        <f t="shared" si="4"/>
        <v>132</v>
      </c>
      <c r="N33" s="69">
        <f t="shared" si="5"/>
        <v>4.4000000000000004</v>
      </c>
      <c r="O33" s="67">
        <f t="shared" si="6"/>
        <v>660</v>
      </c>
      <c r="P33" s="67">
        <f t="shared" si="26"/>
        <v>22</v>
      </c>
      <c r="Q33" s="54"/>
    </row>
    <row r="34" spans="1:17" ht="15.75" customHeight="1" x14ac:dyDescent="0.25">
      <c r="A34" s="42" t="s">
        <v>96</v>
      </c>
      <c r="B34" s="52">
        <v>55</v>
      </c>
      <c r="C34" s="52" t="s">
        <v>75</v>
      </c>
      <c r="D34" s="52" t="s">
        <v>42</v>
      </c>
      <c r="E34" s="52"/>
      <c r="F34" s="52">
        <v>35</v>
      </c>
      <c r="G34" s="52">
        <v>35</v>
      </c>
      <c r="H34" s="52">
        <v>1</v>
      </c>
      <c r="I34" s="73">
        <f t="shared" ref="I34" si="42">G34*H34</f>
        <v>35</v>
      </c>
      <c r="J34" s="53">
        <v>3</v>
      </c>
      <c r="K34" s="53">
        <v>3</v>
      </c>
      <c r="L34" s="67">
        <f t="shared" si="3"/>
        <v>0.2</v>
      </c>
      <c r="M34" s="68">
        <f t="shared" si="4"/>
        <v>105</v>
      </c>
      <c r="N34" s="69">
        <f t="shared" si="5"/>
        <v>3.5</v>
      </c>
      <c r="O34" s="67">
        <f t="shared" si="6"/>
        <v>525</v>
      </c>
      <c r="P34" s="67">
        <f t="shared" si="26"/>
        <v>17.5</v>
      </c>
      <c r="Q34" s="54"/>
    </row>
    <row r="35" spans="1:17" ht="15.75" customHeight="1" x14ac:dyDescent="0.25">
      <c r="A35" s="42" t="s">
        <v>96</v>
      </c>
      <c r="B35" s="52">
        <v>56</v>
      </c>
      <c r="C35" s="52" t="s">
        <v>77</v>
      </c>
      <c r="D35" s="52" t="s">
        <v>42</v>
      </c>
      <c r="E35" s="52"/>
      <c r="F35" s="52">
        <v>35</v>
      </c>
      <c r="G35" s="52">
        <v>35</v>
      </c>
      <c r="H35" s="52">
        <v>1</v>
      </c>
      <c r="I35" s="73">
        <f t="shared" ref="I35" si="43">G35*H35</f>
        <v>35</v>
      </c>
      <c r="J35" s="53">
        <v>3</v>
      </c>
      <c r="K35" s="53">
        <v>3</v>
      </c>
      <c r="L35" s="67">
        <f t="shared" si="3"/>
        <v>0.2</v>
      </c>
      <c r="M35" s="68">
        <f t="shared" si="4"/>
        <v>105</v>
      </c>
      <c r="N35" s="69">
        <f t="shared" si="5"/>
        <v>3.5</v>
      </c>
      <c r="O35" s="67">
        <f t="shared" si="6"/>
        <v>525</v>
      </c>
      <c r="P35" s="67">
        <f t="shared" si="26"/>
        <v>17.5</v>
      </c>
      <c r="Q35" s="54"/>
    </row>
    <row r="36" spans="1:17" ht="15.75" customHeight="1" x14ac:dyDescent="0.25">
      <c r="A36" s="42" t="s">
        <v>96</v>
      </c>
      <c r="B36" s="52">
        <v>58</v>
      </c>
      <c r="C36" s="52" t="s">
        <v>77</v>
      </c>
      <c r="D36" s="52" t="s">
        <v>42</v>
      </c>
      <c r="E36" s="52"/>
      <c r="F36" s="52">
        <v>38</v>
      </c>
      <c r="G36" s="52">
        <v>40</v>
      </c>
      <c r="H36" s="52">
        <v>1</v>
      </c>
      <c r="I36" s="73">
        <f t="shared" ref="I36:I37" si="44">G36*H36</f>
        <v>40</v>
      </c>
      <c r="J36" s="53">
        <v>3</v>
      </c>
      <c r="K36" s="53">
        <v>3</v>
      </c>
      <c r="L36" s="67">
        <f t="shared" si="3"/>
        <v>0.2</v>
      </c>
      <c r="M36" s="68">
        <f t="shared" si="4"/>
        <v>120</v>
      </c>
      <c r="N36" s="69">
        <f t="shared" si="5"/>
        <v>4</v>
      </c>
      <c r="O36" s="67">
        <f t="shared" si="6"/>
        <v>600</v>
      </c>
      <c r="P36" s="67">
        <f t="shared" si="26"/>
        <v>20</v>
      </c>
      <c r="Q36" s="54"/>
    </row>
    <row r="37" spans="1:17" ht="15.75" customHeight="1" x14ac:dyDescent="0.25">
      <c r="A37" s="42" t="s">
        <v>96</v>
      </c>
      <c r="B37" s="52">
        <v>61</v>
      </c>
      <c r="C37" s="52" t="s">
        <v>75</v>
      </c>
      <c r="D37" s="52" t="s">
        <v>42</v>
      </c>
      <c r="E37" s="52"/>
      <c r="F37" s="52">
        <v>34</v>
      </c>
      <c r="G37" s="52">
        <v>35</v>
      </c>
      <c r="H37" s="52">
        <v>1</v>
      </c>
      <c r="I37" s="73">
        <f t="shared" si="44"/>
        <v>35</v>
      </c>
      <c r="J37" s="53">
        <v>3</v>
      </c>
      <c r="K37" s="53">
        <v>3</v>
      </c>
      <c r="L37" s="67">
        <f t="shared" si="3"/>
        <v>0.2</v>
      </c>
      <c r="M37" s="68">
        <f t="shared" si="4"/>
        <v>105</v>
      </c>
      <c r="N37" s="69">
        <f t="shared" si="5"/>
        <v>3.5</v>
      </c>
      <c r="O37" s="67">
        <f t="shared" si="6"/>
        <v>525</v>
      </c>
      <c r="P37" s="67">
        <f t="shared" si="26"/>
        <v>17.5</v>
      </c>
      <c r="Q37" s="54"/>
    </row>
    <row r="38" spans="1:17" ht="15.75" customHeight="1" x14ac:dyDescent="0.25">
      <c r="A38" s="42" t="s">
        <v>96</v>
      </c>
      <c r="B38" s="52">
        <v>65</v>
      </c>
      <c r="C38" s="52" t="s">
        <v>78</v>
      </c>
      <c r="D38" s="52" t="s">
        <v>42</v>
      </c>
      <c r="E38" s="52"/>
      <c r="F38" s="52">
        <v>35</v>
      </c>
      <c r="G38" s="52">
        <v>35</v>
      </c>
      <c r="H38" s="52">
        <v>1</v>
      </c>
      <c r="I38" s="73">
        <f t="shared" ref="I38" si="45">G38*H38</f>
        <v>35</v>
      </c>
      <c r="J38" s="53">
        <v>3</v>
      </c>
      <c r="K38" s="53">
        <v>3</v>
      </c>
      <c r="L38" s="67">
        <f t="shared" si="3"/>
        <v>0.2</v>
      </c>
      <c r="M38" s="68">
        <f t="shared" si="4"/>
        <v>105</v>
      </c>
      <c r="N38" s="69">
        <f t="shared" si="5"/>
        <v>3.5</v>
      </c>
      <c r="O38" s="67">
        <f t="shared" si="6"/>
        <v>525</v>
      </c>
      <c r="P38" s="67">
        <f t="shared" si="26"/>
        <v>17.5</v>
      </c>
      <c r="Q38" s="54"/>
    </row>
    <row r="39" spans="1:17" ht="15.75" customHeight="1" x14ac:dyDescent="0.25">
      <c r="A39" s="42" t="s">
        <v>96</v>
      </c>
      <c r="B39" s="52">
        <v>88</v>
      </c>
      <c r="C39" s="52" t="s">
        <v>78</v>
      </c>
      <c r="D39" s="52" t="s">
        <v>42</v>
      </c>
      <c r="E39" s="52"/>
      <c r="F39" s="52">
        <v>31</v>
      </c>
      <c r="G39" s="52">
        <v>31</v>
      </c>
      <c r="H39" s="52">
        <v>1</v>
      </c>
      <c r="I39" s="73">
        <f t="shared" ref="I39" si="46">G39*H39</f>
        <v>31</v>
      </c>
      <c r="J39" s="53">
        <v>3</v>
      </c>
      <c r="K39" s="53">
        <v>3</v>
      </c>
      <c r="L39" s="67">
        <f t="shared" si="3"/>
        <v>0.2</v>
      </c>
      <c r="M39" s="68">
        <f t="shared" si="4"/>
        <v>93</v>
      </c>
      <c r="N39" s="69">
        <f t="shared" si="5"/>
        <v>3.1</v>
      </c>
      <c r="O39" s="67">
        <f t="shared" si="6"/>
        <v>465</v>
      </c>
      <c r="P39" s="67">
        <f t="shared" si="26"/>
        <v>15.5</v>
      </c>
      <c r="Q39" s="54"/>
    </row>
    <row r="40" spans="1:17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73">
        <f t="shared" si="0"/>
        <v>0</v>
      </c>
      <c r="J40" s="53"/>
      <c r="K40" s="53"/>
      <c r="L40" s="67">
        <f t="shared" si="3"/>
        <v>0</v>
      </c>
      <c r="M40" s="68">
        <f t="shared" si="4"/>
        <v>0</v>
      </c>
      <c r="N40" s="69">
        <f t="shared" si="5"/>
        <v>0</v>
      </c>
      <c r="O40" s="67" t="e">
        <f t="shared" si="6"/>
        <v>#DIV/0!</v>
      </c>
      <c r="P40" s="67" t="e">
        <f t="shared" si="26"/>
        <v>#DIV/0!</v>
      </c>
      <c r="Q40" s="54"/>
    </row>
    <row r="41" spans="1:17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73">
        <f t="shared" si="0"/>
        <v>0</v>
      </c>
      <c r="J41" s="53"/>
      <c r="K41" s="53"/>
      <c r="L41" s="67">
        <f t="shared" si="3"/>
        <v>0</v>
      </c>
      <c r="M41" s="68">
        <f t="shared" si="4"/>
        <v>0</v>
      </c>
      <c r="N41" s="69">
        <f t="shared" si="5"/>
        <v>0</v>
      </c>
      <c r="O41" s="67" t="e">
        <f t="shared" si="6"/>
        <v>#DIV/0!</v>
      </c>
      <c r="P41" s="67" t="e">
        <f t="shared" si="26"/>
        <v>#DIV/0!</v>
      </c>
      <c r="Q41" s="54"/>
    </row>
    <row r="42" spans="1:17" ht="15.75" customHeight="1" x14ac:dyDescent="0.25">
      <c r="A42" s="55"/>
      <c r="B42" s="55"/>
      <c r="C42" s="52"/>
      <c r="D42" s="52"/>
      <c r="E42" s="52"/>
      <c r="F42" s="52"/>
      <c r="G42" s="52"/>
      <c r="H42" s="52"/>
      <c r="I42" s="73">
        <f t="shared" si="0"/>
        <v>0</v>
      </c>
      <c r="J42" s="53"/>
      <c r="K42" s="53"/>
      <c r="L42" s="67">
        <f t="shared" si="3"/>
        <v>0</v>
      </c>
      <c r="M42" s="68">
        <f t="shared" si="4"/>
        <v>0</v>
      </c>
      <c r="N42" s="69">
        <f t="shared" si="5"/>
        <v>0</v>
      </c>
      <c r="O42" s="67" t="e">
        <f t="shared" si="6"/>
        <v>#DIV/0!</v>
      </c>
      <c r="P42" s="67" t="e">
        <f t="shared" si="26"/>
        <v>#DIV/0!</v>
      </c>
      <c r="Q42" s="54"/>
    </row>
    <row r="43" spans="1:17" ht="15.75" customHeight="1" x14ac:dyDescent="0.25">
      <c r="A43" s="55"/>
      <c r="B43" s="55"/>
      <c r="C43" s="52"/>
      <c r="D43" s="52"/>
      <c r="E43" s="52"/>
      <c r="F43" s="52"/>
      <c r="G43" s="52"/>
      <c r="H43" s="52"/>
      <c r="I43" s="73">
        <f t="shared" si="0"/>
        <v>0</v>
      </c>
      <c r="J43" s="53"/>
      <c r="K43" s="53"/>
      <c r="L43" s="67">
        <f t="shared" si="3"/>
        <v>0</v>
      </c>
      <c r="M43" s="68">
        <f t="shared" si="4"/>
        <v>0</v>
      </c>
      <c r="N43" s="69">
        <f t="shared" si="5"/>
        <v>0</v>
      </c>
      <c r="O43" s="67" t="e">
        <f t="shared" si="6"/>
        <v>#DIV/0!</v>
      </c>
      <c r="P43" s="67" t="e">
        <f t="shared" si="26"/>
        <v>#DIV/0!</v>
      </c>
      <c r="Q43" s="54"/>
    </row>
    <row r="44" spans="1:17" ht="15.75" customHeight="1" x14ac:dyDescent="0.25">
      <c r="A44" s="43"/>
      <c r="B44" s="43"/>
      <c r="C44" s="52"/>
      <c r="D44" s="52"/>
      <c r="E44" s="44"/>
      <c r="F44" s="44"/>
      <c r="G44" s="52"/>
      <c r="H44" s="52"/>
      <c r="I44" s="73">
        <f t="shared" si="0"/>
        <v>0</v>
      </c>
      <c r="J44" s="53"/>
      <c r="K44" s="44"/>
      <c r="L44" s="67">
        <f t="shared" si="3"/>
        <v>0</v>
      </c>
      <c r="M44" s="68">
        <f t="shared" si="4"/>
        <v>0</v>
      </c>
      <c r="N44" s="69">
        <f t="shared" si="5"/>
        <v>0</v>
      </c>
      <c r="O44" s="67" t="e">
        <f t="shared" si="6"/>
        <v>#DIV/0!</v>
      </c>
      <c r="P44" s="67" t="e">
        <f t="shared" si="26"/>
        <v>#DIV/0!</v>
      </c>
      <c r="Q44" s="54"/>
    </row>
    <row r="45" spans="1:17" ht="15.75" customHeight="1" x14ac:dyDescent="0.25">
      <c r="A45" s="42"/>
      <c r="B45" s="52"/>
      <c r="C45" s="52"/>
      <c r="D45" s="52"/>
      <c r="E45" s="52"/>
      <c r="F45" s="52"/>
      <c r="G45" s="52"/>
      <c r="H45" s="52"/>
      <c r="I45" s="73">
        <f t="shared" si="0"/>
        <v>0</v>
      </c>
      <c r="J45" s="53"/>
      <c r="K45" s="53"/>
      <c r="L45" s="67">
        <f t="shared" si="3"/>
        <v>0</v>
      </c>
      <c r="M45" s="68">
        <f t="shared" si="4"/>
        <v>0</v>
      </c>
      <c r="N45" s="69">
        <f t="shared" si="5"/>
        <v>0</v>
      </c>
      <c r="O45" s="67" t="e">
        <f t="shared" si="6"/>
        <v>#DIV/0!</v>
      </c>
      <c r="P45" s="67" t="e">
        <f t="shared" si="26"/>
        <v>#DIV/0!</v>
      </c>
      <c r="Q45" s="54"/>
    </row>
    <row r="46" spans="1:17" ht="18.75" customHeight="1" x14ac:dyDescent="0.25">
      <c r="A46" s="133" t="s">
        <v>14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5"/>
    </row>
    <row r="47" spans="1:17" ht="61.5" customHeight="1" x14ac:dyDescent="0.25">
      <c r="A47" s="139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1"/>
    </row>
    <row r="48" spans="1:17" x14ac:dyDescent="0.25">
      <c r="A48"/>
      <c r="B48"/>
      <c r="C48"/>
      <c r="D48"/>
      <c r="E48"/>
      <c r="F48"/>
      <c r="G48"/>
      <c r="H48"/>
      <c r="I48" s="74"/>
      <c r="J48"/>
      <c r="K48"/>
      <c r="L48" s="70"/>
      <c r="M48" s="70"/>
      <c r="N48" s="70"/>
      <c r="O48" s="70"/>
      <c r="P48" s="70"/>
      <c r="Q48" s="31"/>
    </row>
    <row r="49" spans="1:16" x14ac:dyDescent="0.25">
      <c r="A49"/>
      <c r="B49"/>
      <c r="C49"/>
      <c r="D49"/>
      <c r="E49"/>
      <c r="F49"/>
      <c r="G49"/>
      <c r="H49"/>
      <c r="I49" s="74"/>
      <c r="J49"/>
      <c r="K49"/>
      <c r="L49" s="70"/>
      <c r="M49" s="70"/>
      <c r="N49" s="70"/>
      <c r="O49" s="70"/>
      <c r="P49" s="70"/>
    </row>
    <row r="50" spans="1:16" ht="30" customHeight="1" x14ac:dyDescent="0.25">
      <c r="A50"/>
      <c r="B50"/>
      <c r="C50"/>
      <c r="D50"/>
      <c r="E50"/>
      <c r="F50"/>
      <c r="G50"/>
      <c r="H50"/>
      <c r="I50" s="74"/>
      <c r="J50"/>
      <c r="K50"/>
      <c r="L50" s="70"/>
      <c r="M50" s="70"/>
      <c r="N50" s="70"/>
      <c r="O50" s="70"/>
      <c r="P50" s="70"/>
    </row>
    <row r="51" spans="1:16" x14ac:dyDescent="0.25">
      <c r="A51"/>
      <c r="B51"/>
      <c r="C51"/>
      <c r="D51"/>
      <c r="E51"/>
      <c r="F51"/>
      <c r="G51"/>
      <c r="H51"/>
      <c r="I51" s="74"/>
      <c r="J51"/>
      <c r="K51"/>
      <c r="L51" s="70"/>
      <c r="M51" s="70"/>
      <c r="N51" s="70"/>
      <c r="O51" s="70"/>
      <c r="P51" s="70"/>
    </row>
    <row r="52" spans="1:16" ht="32.25" customHeight="1" x14ac:dyDescent="0.25">
      <c r="A52"/>
      <c r="B52"/>
      <c r="C52"/>
      <c r="D52"/>
      <c r="E52"/>
      <c r="F52"/>
      <c r="G52"/>
      <c r="H52"/>
      <c r="I52" s="74"/>
      <c r="J52"/>
      <c r="K52"/>
      <c r="L52" s="70"/>
      <c r="M52" s="70"/>
      <c r="N52" s="70"/>
      <c r="O52" s="70"/>
      <c r="P52" s="70"/>
    </row>
    <row r="53" spans="1:16" x14ac:dyDescent="0.25">
      <c r="A53"/>
      <c r="B53"/>
      <c r="C53"/>
      <c r="D53"/>
      <c r="E53"/>
      <c r="F53"/>
      <c r="G53"/>
      <c r="H53"/>
      <c r="I53" s="74"/>
      <c r="J53"/>
      <c r="K53"/>
      <c r="L53" s="70"/>
      <c r="M53" s="70"/>
      <c r="N53" s="70"/>
      <c r="O53" s="70"/>
      <c r="P53" s="70"/>
    </row>
    <row r="54" spans="1:16" customFormat="1" x14ac:dyDescent="0.25">
      <c r="I54" s="74"/>
      <c r="L54" s="70"/>
      <c r="M54" s="70"/>
      <c r="N54" s="70"/>
      <c r="O54" s="70"/>
      <c r="P54" s="70"/>
    </row>
    <row r="55" spans="1:16" customFormat="1" x14ac:dyDescent="0.25">
      <c r="I55" s="74"/>
      <c r="L55" s="70"/>
      <c r="M55" s="70"/>
      <c r="N55" s="70"/>
      <c r="O55" s="70"/>
      <c r="P55" s="70"/>
    </row>
    <row r="56" spans="1:16" customFormat="1" x14ac:dyDescent="0.25">
      <c r="I56" s="74"/>
      <c r="L56" s="70"/>
      <c r="M56" s="70"/>
      <c r="N56" s="70"/>
      <c r="O56" s="70"/>
      <c r="P56" s="70"/>
    </row>
    <row r="57" spans="1:16" customFormat="1" x14ac:dyDescent="0.25">
      <c r="I57" s="74"/>
      <c r="L57" s="70"/>
      <c r="M57" s="70"/>
      <c r="N57" s="70"/>
      <c r="O57" s="70"/>
      <c r="P57" s="70"/>
    </row>
    <row r="58" spans="1:16" customFormat="1" x14ac:dyDescent="0.25">
      <c r="I58" s="74"/>
      <c r="L58" s="70"/>
      <c r="M58" s="70"/>
      <c r="N58" s="70"/>
      <c r="O58" s="70"/>
      <c r="P58" s="70"/>
    </row>
    <row r="59" spans="1:16" customFormat="1" x14ac:dyDescent="0.25">
      <c r="I59" s="74"/>
      <c r="L59" s="70"/>
      <c r="M59" s="70"/>
      <c r="N59" s="70"/>
      <c r="O59" s="70"/>
      <c r="P59" s="70"/>
    </row>
    <row r="60" spans="1:16" customFormat="1" x14ac:dyDescent="0.25">
      <c r="I60" s="74"/>
      <c r="L60" s="70"/>
      <c r="M60" s="70"/>
      <c r="N60" s="70"/>
      <c r="O60" s="70"/>
      <c r="P60" s="70"/>
    </row>
    <row r="61" spans="1:16" customFormat="1" x14ac:dyDescent="0.25">
      <c r="I61" s="74"/>
      <c r="L61" s="70"/>
      <c r="M61" s="70"/>
      <c r="N61" s="70"/>
      <c r="O61" s="70"/>
      <c r="P61" s="70"/>
    </row>
    <row r="62" spans="1:16" customFormat="1" x14ac:dyDescent="0.25">
      <c r="I62" s="74"/>
      <c r="L62" s="70"/>
      <c r="M62" s="70"/>
      <c r="N62" s="70"/>
      <c r="O62" s="70"/>
      <c r="P62" s="70"/>
    </row>
    <row r="63" spans="1:16" customFormat="1" x14ac:dyDescent="0.25">
      <c r="I63" s="74"/>
      <c r="L63" s="70"/>
      <c r="M63" s="70"/>
      <c r="N63" s="70"/>
      <c r="O63" s="70"/>
      <c r="P63" s="70"/>
    </row>
    <row r="64" spans="1:16" customFormat="1" x14ac:dyDescent="0.25">
      <c r="I64" s="74"/>
      <c r="L64" s="70"/>
      <c r="M64" s="70"/>
      <c r="N64" s="70"/>
      <c r="O64" s="70"/>
      <c r="P64" s="70"/>
    </row>
    <row r="65" spans="9:16" customFormat="1" x14ac:dyDescent="0.25">
      <c r="I65" s="74"/>
      <c r="L65" s="70"/>
      <c r="M65" s="70"/>
      <c r="N65" s="70"/>
      <c r="O65" s="70"/>
      <c r="P65" s="70"/>
    </row>
    <row r="66" spans="9:16" customFormat="1" x14ac:dyDescent="0.25">
      <c r="I66" s="74"/>
      <c r="L66" s="70"/>
      <c r="M66" s="70"/>
      <c r="N66" s="70"/>
      <c r="O66" s="70"/>
      <c r="P66" s="70"/>
    </row>
    <row r="67" spans="9:16" customFormat="1" x14ac:dyDescent="0.25">
      <c r="I67" s="74"/>
      <c r="L67" s="70"/>
      <c r="M67" s="70"/>
      <c r="N67" s="70"/>
      <c r="O67" s="70"/>
      <c r="P67" s="70"/>
    </row>
    <row r="68" spans="9:16" customFormat="1" x14ac:dyDescent="0.25">
      <c r="I68" s="74"/>
      <c r="L68" s="70"/>
      <c r="M68" s="70"/>
      <c r="N68" s="70"/>
      <c r="O68" s="70"/>
      <c r="P68" s="70"/>
    </row>
    <row r="69" spans="9:16" customFormat="1" x14ac:dyDescent="0.25">
      <c r="I69" s="74"/>
      <c r="L69" s="70"/>
      <c r="M69" s="70"/>
      <c r="N69" s="70"/>
      <c r="O69" s="70"/>
      <c r="P69" s="70"/>
    </row>
    <row r="70" spans="9:16" customFormat="1" x14ac:dyDescent="0.25">
      <c r="I70" s="74"/>
      <c r="L70" s="70"/>
      <c r="M70" s="70"/>
      <c r="N70" s="70"/>
      <c r="O70" s="70"/>
      <c r="P70" s="70"/>
    </row>
    <row r="71" spans="9:16" customFormat="1" x14ac:dyDescent="0.25">
      <c r="I71" s="74"/>
      <c r="L71" s="70"/>
      <c r="M71" s="70"/>
      <c r="N71" s="70"/>
      <c r="O71" s="70"/>
      <c r="P71" s="70"/>
    </row>
    <row r="72" spans="9:16" customFormat="1" x14ac:dyDescent="0.25">
      <c r="I72" s="74"/>
      <c r="L72" s="70"/>
      <c r="M72" s="70"/>
      <c r="N72" s="70"/>
      <c r="O72" s="70"/>
      <c r="P72" s="70"/>
    </row>
    <row r="73" spans="9:16" customFormat="1" x14ac:dyDescent="0.25">
      <c r="I73" s="74"/>
      <c r="L73" s="70"/>
      <c r="M73" s="70"/>
      <c r="N73" s="70"/>
      <c r="O73" s="70"/>
      <c r="P73" s="70"/>
    </row>
    <row r="74" spans="9:16" customFormat="1" x14ac:dyDescent="0.25">
      <c r="I74" s="74"/>
      <c r="L74" s="70"/>
      <c r="M74" s="70"/>
      <c r="N74" s="70"/>
      <c r="O74" s="70"/>
      <c r="P74" s="70"/>
    </row>
    <row r="75" spans="9:16" customFormat="1" x14ac:dyDescent="0.25">
      <c r="I75" s="74"/>
      <c r="L75" s="70"/>
      <c r="M75" s="70"/>
      <c r="N75" s="70"/>
      <c r="O75" s="70"/>
      <c r="P75" s="70"/>
    </row>
    <row r="76" spans="9:16" customFormat="1" x14ac:dyDescent="0.25">
      <c r="I76" s="74"/>
      <c r="L76" s="70"/>
      <c r="M76" s="70"/>
      <c r="N76" s="70"/>
      <c r="O76" s="70"/>
      <c r="P76" s="70"/>
    </row>
    <row r="77" spans="9:16" customFormat="1" x14ac:dyDescent="0.25">
      <c r="I77" s="74"/>
      <c r="L77" s="70"/>
      <c r="M77" s="70"/>
      <c r="N77" s="70"/>
      <c r="O77" s="70"/>
      <c r="P77" s="70"/>
    </row>
    <row r="78" spans="9:16" customFormat="1" x14ac:dyDescent="0.25">
      <c r="I78" s="74"/>
      <c r="L78" s="70"/>
      <c r="M78" s="70"/>
      <c r="N78" s="70"/>
      <c r="O78" s="70"/>
      <c r="P78" s="70"/>
    </row>
    <row r="79" spans="9:16" customFormat="1" x14ac:dyDescent="0.25">
      <c r="I79" s="74"/>
      <c r="L79" s="70"/>
      <c r="M79" s="70"/>
      <c r="N79" s="70"/>
      <c r="O79" s="70"/>
      <c r="P79" s="70"/>
    </row>
    <row r="80" spans="9:16" customFormat="1" x14ac:dyDescent="0.25">
      <c r="I80" s="74"/>
      <c r="L80" s="70"/>
      <c r="M80" s="70"/>
      <c r="N80" s="70"/>
      <c r="O80" s="70"/>
      <c r="P80" s="70"/>
    </row>
    <row r="81" spans="9:16" customFormat="1" x14ac:dyDescent="0.25">
      <c r="I81" s="74"/>
      <c r="L81" s="70"/>
      <c r="M81" s="70"/>
      <c r="N81" s="70"/>
      <c r="O81" s="70"/>
      <c r="P81" s="70"/>
    </row>
    <row r="82" spans="9:16" customFormat="1" x14ac:dyDescent="0.25">
      <c r="I82" s="74"/>
      <c r="L82" s="70"/>
      <c r="M82" s="70"/>
      <c r="N82" s="70"/>
      <c r="O82" s="70"/>
      <c r="P82" s="70"/>
    </row>
    <row r="83" spans="9:16" customFormat="1" x14ac:dyDescent="0.25">
      <c r="I83" s="74"/>
      <c r="L83" s="70"/>
      <c r="M83" s="70"/>
      <c r="N83" s="70"/>
      <c r="O83" s="70"/>
      <c r="P83" s="70"/>
    </row>
    <row r="84" spans="9:16" customFormat="1" x14ac:dyDescent="0.25">
      <c r="I84" s="74"/>
      <c r="L84" s="70"/>
      <c r="M84" s="70"/>
      <c r="N84" s="70"/>
      <c r="O84" s="70"/>
      <c r="P84" s="70"/>
    </row>
    <row r="85" spans="9:16" customFormat="1" x14ac:dyDescent="0.25">
      <c r="I85" s="74"/>
      <c r="L85" s="70"/>
      <c r="M85" s="70"/>
      <c r="N85" s="70"/>
      <c r="O85" s="70"/>
      <c r="P85" s="70"/>
    </row>
    <row r="86" spans="9:16" customFormat="1" x14ac:dyDescent="0.25">
      <c r="I86" s="74"/>
      <c r="L86" s="70"/>
      <c r="M86" s="70"/>
      <c r="N86" s="70"/>
      <c r="O86" s="70"/>
      <c r="P86" s="70"/>
    </row>
    <row r="87" spans="9:16" customFormat="1" x14ac:dyDescent="0.25">
      <c r="I87" s="74"/>
      <c r="L87" s="70"/>
      <c r="M87" s="70"/>
      <c r="N87" s="70"/>
      <c r="O87" s="70"/>
      <c r="P87" s="70"/>
    </row>
    <row r="88" spans="9:16" customFormat="1" x14ac:dyDescent="0.25">
      <c r="I88" s="74"/>
      <c r="L88" s="70"/>
      <c r="M88" s="70"/>
      <c r="N88" s="70"/>
      <c r="O88" s="70"/>
      <c r="P88" s="70"/>
    </row>
    <row r="89" spans="9:16" customFormat="1" x14ac:dyDescent="0.25">
      <c r="I89" s="74"/>
      <c r="L89" s="70"/>
      <c r="M89" s="70"/>
      <c r="N89" s="70"/>
      <c r="O89" s="70"/>
      <c r="P89" s="70"/>
    </row>
    <row r="90" spans="9:16" customFormat="1" x14ac:dyDescent="0.25">
      <c r="I90" s="74"/>
      <c r="L90" s="70"/>
      <c r="M90" s="70"/>
      <c r="N90" s="70"/>
      <c r="O90" s="70"/>
      <c r="P90" s="70"/>
    </row>
    <row r="91" spans="9:16" customFormat="1" x14ac:dyDescent="0.25">
      <c r="I91" s="74"/>
      <c r="L91" s="70"/>
      <c r="M91" s="70"/>
      <c r="N91" s="70"/>
      <c r="O91" s="70"/>
      <c r="P91" s="70"/>
    </row>
    <row r="92" spans="9:16" customFormat="1" x14ac:dyDescent="0.25">
      <c r="I92" s="74"/>
      <c r="L92" s="70"/>
      <c r="M92" s="70"/>
      <c r="N92" s="70"/>
      <c r="O92" s="70"/>
      <c r="P92" s="70"/>
    </row>
    <row r="93" spans="9:16" customFormat="1" x14ac:dyDescent="0.25">
      <c r="I93" s="74"/>
      <c r="L93" s="70"/>
      <c r="M93" s="70"/>
      <c r="N93" s="70"/>
      <c r="O93" s="70"/>
      <c r="P93" s="70"/>
    </row>
    <row r="94" spans="9:16" customFormat="1" x14ac:dyDescent="0.25">
      <c r="I94" s="74"/>
      <c r="L94" s="70"/>
      <c r="M94" s="70"/>
      <c r="N94" s="70"/>
      <c r="O94" s="70"/>
      <c r="P94" s="70"/>
    </row>
    <row r="95" spans="9:16" customFormat="1" x14ac:dyDescent="0.25">
      <c r="I95" s="74"/>
      <c r="L95" s="70"/>
      <c r="M95" s="70"/>
      <c r="N95" s="70"/>
      <c r="O95" s="70"/>
      <c r="P95" s="70"/>
    </row>
    <row r="96" spans="9:16" customFormat="1" x14ac:dyDescent="0.25">
      <c r="I96" s="74"/>
      <c r="L96" s="70"/>
      <c r="M96" s="70"/>
      <c r="N96" s="70"/>
      <c r="O96" s="70"/>
      <c r="P96" s="70"/>
    </row>
    <row r="97" spans="9:16" customFormat="1" x14ac:dyDescent="0.25">
      <c r="I97" s="74"/>
      <c r="L97" s="70"/>
      <c r="M97" s="70"/>
      <c r="N97" s="70"/>
      <c r="O97" s="70"/>
      <c r="P97" s="70"/>
    </row>
    <row r="98" spans="9:16" customFormat="1" x14ac:dyDescent="0.25">
      <c r="I98" s="74"/>
      <c r="L98" s="70"/>
      <c r="M98" s="70"/>
      <c r="N98" s="70"/>
      <c r="O98" s="70"/>
      <c r="P98" s="70"/>
    </row>
    <row r="99" spans="9:16" customFormat="1" x14ac:dyDescent="0.25">
      <c r="I99" s="74"/>
      <c r="L99" s="70"/>
      <c r="M99" s="70"/>
      <c r="N99" s="70"/>
      <c r="O99" s="70"/>
      <c r="P99" s="70"/>
    </row>
    <row r="100" spans="9:16" customFormat="1" x14ac:dyDescent="0.25">
      <c r="I100" s="74"/>
      <c r="L100" s="70"/>
      <c r="M100" s="70"/>
      <c r="N100" s="70"/>
      <c r="O100" s="70"/>
      <c r="P100" s="70"/>
    </row>
    <row r="101" spans="9:16" customFormat="1" x14ac:dyDescent="0.25">
      <c r="I101" s="74"/>
      <c r="L101" s="70"/>
      <c r="M101" s="70"/>
      <c r="N101" s="70"/>
      <c r="O101" s="70"/>
      <c r="P101" s="70"/>
    </row>
    <row r="102" spans="9:16" customFormat="1" x14ac:dyDescent="0.25">
      <c r="I102" s="74"/>
      <c r="L102" s="70"/>
      <c r="M102" s="70"/>
      <c r="N102" s="70"/>
      <c r="O102" s="70"/>
      <c r="P102" s="70"/>
    </row>
    <row r="103" spans="9:16" customFormat="1" x14ac:dyDescent="0.25">
      <c r="I103" s="74"/>
      <c r="L103" s="70"/>
      <c r="M103" s="70"/>
      <c r="N103" s="70"/>
      <c r="O103" s="70"/>
      <c r="P103" s="70"/>
    </row>
    <row r="104" spans="9:16" customFormat="1" x14ac:dyDescent="0.25">
      <c r="I104" s="74"/>
      <c r="L104" s="70"/>
      <c r="M104" s="70"/>
      <c r="N104" s="70"/>
      <c r="O104" s="70"/>
      <c r="P104" s="70"/>
    </row>
    <row r="105" spans="9:16" customFormat="1" x14ac:dyDescent="0.25">
      <c r="I105" s="74"/>
      <c r="L105" s="70"/>
      <c r="M105" s="70"/>
      <c r="N105" s="70"/>
      <c r="O105" s="70"/>
      <c r="P105" s="70"/>
    </row>
    <row r="106" spans="9:16" customFormat="1" x14ac:dyDescent="0.25">
      <c r="I106" s="74"/>
      <c r="L106" s="70"/>
      <c r="M106" s="70"/>
      <c r="N106" s="70"/>
      <c r="O106" s="70"/>
      <c r="P106" s="70"/>
    </row>
    <row r="107" spans="9:16" customFormat="1" x14ac:dyDescent="0.25">
      <c r="I107" s="74"/>
      <c r="L107" s="70"/>
      <c r="M107" s="70"/>
      <c r="N107" s="70"/>
      <c r="O107" s="70"/>
      <c r="P107" s="70"/>
    </row>
    <row r="108" spans="9:16" customFormat="1" x14ac:dyDescent="0.25">
      <c r="I108" s="74"/>
      <c r="L108" s="70"/>
      <c r="M108" s="70"/>
      <c r="N108" s="70"/>
      <c r="O108" s="70"/>
      <c r="P108" s="70"/>
    </row>
    <row r="109" spans="9:16" customFormat="1" x14ac:dyDescent="0.25">
      <c r="I109" s="74"/>
      <c r="L109" s="70"/>
      <c r="M109" s="70"/>
      <c r="N109" s="70"/>
      <c r="O109" s="70"/>
      <c r="P109" s="70"/>
    </row>
    <row r="110" spans="9:16" customFormat="1" x14ac:dyDescent="0.25">
      <c r="I110" s="74"/>
      <c r="L110" s="70"/>
      <c r="M110" s="70"/>
      <c r="N110" s="70"/>
      <c r="O110" s="70"/>
      <c r="P110" s="70"/>
    </row>
    <row r="111" spans="9:16" customFormat="1" x14ac:dyDescent="0.25">
      <c r="I111" s="74"/>
      <c r="L111" s="70"/>
      <c r="M111" s="70"/>
      <c r="N111" s="70"/>
      <c r="O111" s="70"/>
      <c r="P111" s="70"/>
    </row>
    <row r="112" spans="9:16" customFormat="1" x14ac:dyDescent="0.25">
      <c r="I112" s="74"/>
      <c r="L112" s="70"/>
      <c r="M112" s="70"/>
      <c r="N112" s="70"/>
      <c r="O112" s="70"/>
      <c r="P112" s="70"/>
    </row>
    <row r="113" spans="9:16" customFormat="1" x14ac:dyDescent="0.25">
      <c r="I113" s="74"/>
      <c r="L113" s="70"/>
      <c r="M113" s="70"/>
      <c r="N113" s="70"/>
      <c r="O113" s="70"/>
      <c r="P113" s="70"/>
    </row>
    <row r="114" spans="9:16" customFormat="1" x14ac:dyDescent="0.25">
      <c r="I114" s="74"/>
      <c r="L114" s="70"/>
      <c r="M114" s="70"/>
      <c r="N114" s="70"/>
      <c r="O114" s="70"/>
      <c r="P114" s="70"/>
    </row>
    <row r="115" spans="9:16" customFormat="1" x14ac:dyDescent="0.25">
      <c r="I115" s="74"/>
      <c r="L115" s="70"/>
      <c r="M115" s="70"/>
      <c r="N115" s="70"/>
      <c r="O115" s="70"/>
      <c r="P115" s="70"/>
    </row>
    <row r="116" spans="9:16" customFormat="1" x14ac:dyDescent="0.25">
      <c r="I116" s="74"/>
      <c r="L116" s="70"/>
      <c r="M116" s="70"/>
      <c r="N116" s="70"/>
      <c r="O116" s="70"/>
      <c r="P116" s="70"/>
    </row>
    <row r="117" spans="9:16" customFormat="1" x14ac:dyDescent="0.25">
      <c r="I117" s="74"/>
      <c r="L117" s="70"/>
      <c r="M117" s="70"/>
      <c r="N117" s="70"/>
      <c r="O117" s="70"/>
      <c r="P117" s="70"/>
    </row>
    <row r="118" spans="9:16" customFormat="1" x14ac:dyDescent="0.25">
      <c r="I118" s="74"/>
      <c r="L118" s="70"/>
      <c r="M118" s="70"/>
      <c r="N118" s="70"/>
      <c r="O118" s="70"/>
      <c r="P118" s="70"/>
    </row>
    <row r="119" spans="9:16" customFormat="1" x14ac:dyDescent="0.25">
      <c r="I119" s="74"/>
      <c r="L119" s="70"/>
      <c r="M119" s="70"/>
      <c r="N119" s="70"/>
      <c r="O119" s="70"/>
      <c r="P119" s="70"/>
    </row>
    <row r="120" spans="9:16" customFormat="1" x14ac:dyDescent="0.25">
      <c r="I120" s="74"/>
      <c r="L120" s="70"/>
      <c r="M120" s="70"/>
      <c r="N120" s="70"/>
      <c r="O120" s="70"/>
      <c r="P120" s="70"/>
    </row>
    <row r="121" spans="9:16" customFormat="1" x14ac:dyDescent="0.25">
      <c r="I121" s="74"/>
      <c r="L121" s="70"/>
      <c r="M121" s="70"/>
      <c r="N121" s="70"/>
      <c r="O121" s="70"/>
      <c r="P121" s="70"/>
    </row>
    <row r="122" spans="9:16" customFormat="1" x14ac:dyDescent="0.25">
      <c r="I122" s="74"/>
      <c r="L122" s="70"/>
      <c r="M122" s="70"/>
      <c r="N122" s="70"/>
      <c r="O122" s="70"/>
      <c r="P122" s="70"/>
    </row>
    <row r="123" spans="9:16" customFormat="1" x14ac:dyDescent="0.25">
      <c r="I123" s="74"/>
      <c r="L123" s="70"/>
      <c r="M123" s="70"/>
      <c r="N123" s="70"/>
      <c r="O123" s="70"/>
      <c r="P123" s="70"/>
    </row>
    <row r="124" spans="9:16" customFormat="1" x14ac:dyDescent="0.25">
      <c r="I124" s="74"/>
      <c r="L124" s="70"/>
      <c r="M124" s="70"/>
      <c r="N124" s="70"/>
      <c r="O124" s="70"/>
      <c r="P124" s="70"/>
    </row>
    <row r="125" spans="9:16" customFormat="1" x14ac:dyDescent="0.25">
      <c r="I125" s="74"/>
      <c r="L125" s="70"/>
      <c r="M125" s="70"/>
      <c r="N125" s="70"/>
      <c r="O125" s="70"/>
      <c r="P125" s="70"/>
    </row>
    <row r="126" spans="9:16" customFormat="1" x14ac:dyDescent="0.25">
      <c r="I126" s="74"/>
      <c r="L126" s="70"/>
      <c r="M126" s="70"/>
      <c r="N126" s="70"/>
      <c r="O126" s="70"/>
      <c r="P126" s="70"/>
    </row>
    <row r="127" spans="9:16" customFormat="1" x14ac:dyDescent="0.25">
      <c r="I127" s="74"/>
      <c r="L127" s="70"/>
      <c r="M127" s="70"/>
      <c r="N127" s="70"/>
      <c r="O127" s="70"/>
      <c r="P127" s="70"/>
    </row>
    <row r="128" spans="9:16" customFormat="1" x14ac:dyDescent="0.25">
      <c r="I128" s="74"/>
      <c r="L128" s="70"/>
      <c r="M128" s="70"/>
      <c r="N128" s="70"/>
      <c r="O128" s="70"/>
      <c r="P128" s="70"/>
    </row>
    <row r="129" spans="9:16" customFormat="1" x14ac:dyDescent="0.25">
      <c r="I129" s="74"/>
      <c r="L129" s="70"/>
      <c r="M129" s="70"/>
      <c r="N129" s="70"/>
      <c r="O129" s="70"/>
      <c r="P129" s="70"/>
    </row>
    <row r="130" spans="9:16" customFormat="1" x14ac:dyDescent="0.25">
      <c r="I130" s="74"/>
      <c r="L130" s="70"/>
      <c r="M130" s="70"/>
      <c r="N130" s="70"/>
      <c r="O130" s="70"/>
      <c r="P130" s="70"/>
    </row>
    <row r="131" spans="9:16" customFormat="1" x14ac:dyDescent="0.25">
      <c r="I131" s="74"/>
      <c r="L131" s="70"/>
      <c r="M131" s="70"/>
      <c r="N131" s="70"/>
      <c r="O131" s="70"/>
      <c r="P131" s="70"/>
    </row>
    <row r="132" spans="9:16" customFormat="1" x14ac:dyDescent="0.25">
      <c r="I132" s="74"/>
      <c r="L132" s="70"/>
      <c r="M132" s="70"/>
      <c r="N132" s="70"/>
      <c r="O132" s="70"/>
      <c r="P132" s="70"/>
    </row>
    <row r="133" spans="9:16" customFormat="1" x14ac:dyDescent="0.25">
      <c r="I133" s="74"/>
      <c r="L133" s="70"/>
      <c r="M133" s="70"/>
      <c r="N133" s="70"/>
      <c r="O133" s="70"/>
      <c r="P133" s="70"/>
    </row>
    <row r="134" spans="9:16" customFormat="1" x14ac:dyDescent="0.25">
      <c r="I134" s="74"/>
      <c r="L134" s="70"/>
      <c r="M134" s="70"/>
      <c r="N134" s="70"/>
      <c r="O134" s="70"/>
      <c r="P134" s="70"/>
    </row>
    <row r="135" spans="9:16" customFormat="1" x14ac:dyDescent="0.25">
      <c r="I135" s="74"/>
      <c r="L135" s="70"/>
      <c r="M135" s="70"/>
      <c r="N135" s="70"/>
      <c r="O135" s="70"/>
      <c r="P135" s="70"/>
    </row>
    <row r="136" spans="9:16" customFormat="1" x14ac:dyDescent="0.25">
      <c r="I136" s="74"/>
      <c r="L136" s="70"/>
      <c r="M136" s="70"/>
      <c r="N136" s="70"/>
      <c r="O136" s="70"/>
      <c r="P136" s="70"/>
    </row>
    <row r="137" spans="9:16" customFormat="1" x14ac:dyDescent="0.25">
      <c r="I137" s="74"/>
      <c r="L137" s="70"/>
      <c r="M137" s="70"/>
      <c r="N137" s="70"/>
      <c r="O137" s="70"/>
      <c r="P137" s="70"/>
    </row>
    <row r="138" spans="9:16" customFormat="1" x14ac:dyDescent="0.25">
      <c r="I138" s="74"/>
      <c r="L138" s="70"/>
      <c r="M138" s="70"/>
      <c r="N138" s="70"/>
      <c r="O138" s="70"/>
      <c r="P138" s="70"/>
    </row>
    <row r="139" spans="9:16" customFormat="1" x14ac:dyDescent="0.25">
      <c r="I139" s="74"/>
      <c r="L139" s="70"/>
      <c r="M139" s="70"/>
      <c r="N139" s="70"/>
      <c r="O139" s="70"/>
      <c r="P139" s="70"/>
    </row>
    <row r="140" spans="9:16" customFormat="1" x14ac:dyDescent="0.25">
      <c r="I140" s="74"/>
      <c r="L140" s="70"/>
      <c r="M140" s="70"/>
      <c r="N140" s="70"/>
      <c r="O140" s="70"/>
      <c r="P140" s="70"/>
    </row>
    <row r="141" spans="9:16" customFormat="1" x14ac:dyDescent="0.25">
      <c r="I141" s="74"/>
      <c r="L141" s="70"/>
      <c r="M141" s="70"/>
      <c r="N141" s="70"/>
      <c r="O141" s="70"/>
      <c r="P141" s="70"/>
    </row>
    <row r="142" spans="9:16" customFormat="1" x14ac:dyDescent="0.25">
      <c r="I142" s="74"/>
      <c r="L142" s="70"/>
      <c r="M142" s="70"/>
      <c r="N142" s="70"/>
      <c r="O142" s="70"/>
      <c r="P142" s="70"/>
    </row>
    <row r="143" spans="9:16" customFormat="1" x14ac:dyDescent="0.25">
      <c r="I143" s="74"/>
      <c r="L143" s="70"/>
      <c r="M143" s="70"/>
      <c r="N143" s="70"/>
      <c r="O143" s="70"/>
      <c r="P143" s="70"/>
    </row>
    <row r="144" spans="9:16" customFormat="1" x14ac:dyDescent="0.25">
      <c r="I144" s="74"/>
      <c r="L144" s="70"/>
      <c r="M144" s="70"/>
      <c r="N144" s="70"/>
      <c r="O144" s="70"/>
      <c r="P144" s="70"/>
    </row>
    <row r="145" spans="9:16" customFormat="1" x14ac:dyDescent="0.25">
      <c r="I145" s="74"/>
      <c r="L145" s="70"/>
      <c r="M145" s="70"/>
      <c r="N145" s="70"/>
      <c r="O145" s="70"/>
      <c r="P145" s="70"/>
    </row>
    <row r="146" spans="9:16" customFormat="1" x14ac:dyDescent="0.25">
      <c r="I146" s="74"/>
      <c r="L146" s="70"/>
      <c r="M146" s="70"/>
      <c r="N146" s="70"/>
      <c r="O146" s="70"/>
      <c r="P146" s="70"/>
    </row>
    <row r="147" spans="9:16" customFormat="1" x14ac:dyDescent="0.25">
      <c r="I147" s="74"/>
      <c r="L147" s="70"/>
      <c r="M147" s="70"/>
      <c r="N147" s="70"/>
      <c r="O147" s="70"/>
      <c r="P147" s="70"/>
    </row>
    <row r="148" spans="9:16" customFormat="1" x14ac:dyDescent="0.25">
      <c r="I148" s="74"/>
      <c r="L148" s="70"/>
      <c r="M148" s="70"/>
      <c r="N148" s="70"/>
      <c r="O148" s="70"/>
      <c r="P148" s="70"/>
    </row>
    <row r="149" spans="9:16" customFormat="1" x14ac:dyDescent="0.25">
      <c r="I149" s="74"/>
      <c r="L149" s="70"/>
      <c r="M149" s="70"/>
      <c r="N149" s="70"/>
      <c r="O149" s="70"/>
      <c r="P149" s="70"/>
    </row>
    <row r="150" spans="9:16" customFormat="1" x14ac:dyDescent="0.25">
      <c r="I150" s="74"/>
      <c r="L150" s="70"/>
      <c r="M150" s="70"/>
      <c r="N150" s="70"/>
      <c r="O150" s="70"/>
      <c r="P150" s="70"/>
    </row>
    <row r="151" spans="9:16" customFormat="1" x14ac:dyDescent="0.25">
      <c r="I151" s="74"/>
      <c r="L151" s="70"/>
      <c r="M151" s="70"/>
      <c r="N151" s="70"/>
      <c r="O151" s="70"/>
      <c r="P151" s="70"/>
    </row>
    <row r="152" spans="9:16" customFormat="1" x14ac:dyDescent="0.25">
      <c r="I152" s="74"/>
      <c r="L152" s="70"/>
      <c r="M152" s="70"/>
      <c r="N152" s="70"/>
      <c r="O152" s="70"/>
      <c r="P152" s="70"/>
    </row>
    <row r="153" spans="9:16" customFormat="1" x14ac:dyDescent="0.25">
      <c r="I153" s="74"/>
      <c r="L153" s="70"/>
      <c r="M153" s="70"/>
      <c r="N153" s="70"/>
      <c r="O153" s="70"/>
      <c r="P153" s="70"/>
    </row>
    <row r="154" spans="9:16" customFormat="1" x14ac:dyDescent="0.25">
      <c r="I154" s="74"/>
      <c r="L154" s="70"/>
      <c r="M154" s="70"/>
      <c r="N154" s="70"/>
      <c r="O154" s="70"/>
      <c r="P154" s="70"/>
    </row>
    <row r="155" spans="9:16" customFormat="1" x14ac:dyDescent="0.25">
      <c r="I155" s="74"/>
      <c r="L155" s="70"/>
      <c r="M155" s="70"/>
      <c r="N155" s="70"/>
      <c r="O155" s="70"/>
      <c r="P155" s="70"/>
    </row>
    <row r="156" spans="9:16" customFormat="1" x14ac:dyDescent="0.25">
      <c r="I156" s="74"/>
      <c r="L156" s="70"/>
      <c r="M156" s="70"/>
      <c r="N156" s="70"/>
      <c r="O156" s="70"/>
      <c r="P156" s="70"/>
    </row>
    <row r="157" spans="9:16" customFormat="1" x14ac:dyDescent="0.25">
      <c r="I157" s="74"/>
      <c r="L157" s="70"/>
      <c r="M157" s="70"/>
      <c r="N157" s="70"/>
      <c r="O157" s="70"/>
      <c r="P157" s="70"/>
    </row>
    <row r="158" spans="9:16" customFormat="1" x14ac:dyDescent="0.25">
      <c r="I158" s="74"/>
      <c r="L158" s="70"/>
      <c r="M158" s="70"/>
      <c r="N158" s="70"/>
      <c r="O158" s="70"/>
      <c r="P158" s="70"/>
    </row>
    <row r="159" spans="9:16" customFormat="1" x14ac:dyDescent="0.25">
      <c r="I159" s="74"/>
      <c r="L159" s="70"/>
      <c r="M159" s="70"/>
      <c r="N159" s="70"/>
      <c r="O159" s="70"/>
      <c r="P159" s="70"/>
    </row>
    <row r="160" spans="9:16" customFormat="1" x14ac:dyDescent="0.25">
      <c r="I160" s="74"/>
      <c r="L160" s="70"/>
      <c r="M160" s="70"/>
      <c r="N160" s="70"/>
      <c r="O160" s="70"/>
      <c r="P160" s="70"/>
    </row>
    <row r="161" spans="9:16" customFormat="1" x14ac:dyDescent="0.25">
      <c r="I161" s="74"/>
      <c r="L161" s="70"/>
      <c r="M161" s="70"/>
      <c r="N161" s="70"/>
      <c r="O161" s="70"/>
      <c r="P161" s="70"/>
    </row>
    <row r="162" spans="9:16" customFormat="1" x14ac:dyDescent="0.25">
      <c r="I162" s="74"/>
      <c r="L162" s="70"/>
      <c r="M162" s="70"/>
      <c r="N162" s="70"/>
      <c r="O162" s="70"/>
      <c r="P162" s="70"/>
    </row>
    <row r="163" spans="9:16" customFormat="1" x14ac:dyDescent="0.25">
      <c r="I163" s="74"/>
      <c r="L163" s="70"/>
      <c r="M163" s="70"/>
      <c r="N163" s="70"/>
      <c r="O163" s="70"/>
      <c r="P163" s="70"/>
    </row>
    <row r="164" spans="9:16" customFormat="1" x14ac:dyDescent="0.25">
      <c r="I164" s="74"/>
      <c r="L164" s="70"/>
      <c r="M164" s="70"/>
      <c r="N164" s="70"/>
      <c r="O164" s="70"/>
      <c r="P164" s="70"/>
    </row>
    <row r="165" spans="9:16" customFormat="1" x14ac:dyDescent="0.25">
      <c r="I165" s="74"/>
      <c r="L165" s="70"/>
      <c r="M165" s="70"/>
      <c r="N165" s="70"/>
      <c r="O165" s="70"/>
      <c r="P165" s="70"/>
    </row>
    <row r="166" spans="9:16" customFormat="1" x14ac:dyDescent="0.25">
      <c r="I166" s="74"/>
      <c r="L166" s="70"/>
      <c r="M166" s="70"/>
      <c r="N166" s="70"/>
      <c r="O166" s="70"/>
      <c r="P166" s="70"/>
    </row>
    <row r="167" spans="9:16" customFormat="1" x14ac:dyDescent="0.25">
      <c r="I167" s="74"/>
      <c r="L167" s="70"/>
      <c r="M167" s="70"/>
      <c r="N167" s="70"/>
      <c r="O167" s="70"/>
      <c r="P167" s="70"/>
    </row>
    <row r="168" spans="9:16" customFormat="1" x14ac:dyDescent="0.25">
      <c r="I168" s="74"/>
      <c r="L168" s="70"/>
      <c r="M168" s="70"/>
      <c r="N168" s="70"/>
      <c r="O168" s="70"/>
      <c r="P168" s="70"/>
    </row>
    <row r="169" spans="9:16" customFormat="1" x14ac:dyDescent="0.25">
      <c r="I169" s="74"/>
      <c r="L169" s="70"/>
      <c r="M169" s="70"/>
      <c r="N169" s="70"/>
      <c r="O169" s="70"/>
      <c r="P169" s="70"/>
    </row>
    <row r="170" spans="9:16" customFormat="1" x14ac:dyDescent="0.25">
      <c r="I170" s="74"/>
      <c r="L170" s="70"/>
      <c r="M170" s="70"/>
      <c r="N170" s="70"/>
      <c r="O170" s="70"/>
      <c r="P170" s="70"/>
    </row>
    <row r="171" spans="9:16" customFormat="1" x14ac:dyDescent="0.25">
      <c r="I171" s="74"/>
      <c r="L171" s="70"/>
      <c r="M171" s="70"/>
      <c r="N171" s="70"/>
      <c r="O171" s="70"/>
      <c r="P171" s="70"/>
    </row>
  </sheetData>
  <sheetProtection formatCells="0" insertRows="0" deleteRows="0"/>
  <mergeCells count="6">
    <mergeCell ref="A46:Q46"/>
    <mergeCell ref="A47:Q47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670" yWindow="712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D7:D45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4"/>
  <sheetViews>
    <sheetView zoomScale="120" zoomScaleNormal="120" workbookViewId="0">
      <pane ySplit="6" topLeftCell="A28" activePane="bottomLeft" state="frozen"/>
      <selection activeCell="D6" sqref="D6"/>
      <selection pane="bottomLeft" activeCell="M2" sqref="M2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60" customWidth="1"/>
    <col min="10" max="10" width="8.140625" style="71" customWidth="1"/>
    <col min="11" max="11" width="12.7109375" style="71" customWidth="1"/>
    <col min="12" max="12" width="10.5703125" style="71" bestFit="1" customWidth="1"/>
    <col min="13" max="13" width="8.28515625" style="71" customWidth="1"/>
    <col min="14" max="14" width="9.140625" style="71"/>
    <col min="15" max="16" width="15.42578125" style="71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44" t="s">
        <v>19</v>
      </c>
      <c r="I1" s="145"/>
      <c r="J1" s="146"/>
      <c r="K1" s="76" t="s">
        <v>58</v>
      </c>
      <c r="L1" s="61" t="s">
        <v>62</v>
      </c>
      <c r="M1" s="62" t="s">
        <v>11</v>
      </c>
      <c r="N1" s="63" t="s">
        <v>3</v>
      </c>
      <c r="O1" s="61" t="s">
        <v>4</v>
      </c>
      <c r="P1" s="61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7">
        <v>26</v>
      </c>
      <c r="H2" s="150" t="str">
        <f>'2025-26 Summary'!C2</f>
        <v>BUSN</v>
      </c>
      <c r="I2" s="150"/>
      <c r="J2" s="150"/>
      <c r="K2" s="13">
        <f>'2025-26 Summary'!D2</f>
        <v>14.614000000000001</v>
      </c>
      <c r="L2" s="5">
        <f>SUM(L7:L43)</f>
        <v>6.5833333333333366</v>
      </c>
      <c r="M2" s="14">
        <f>SUM(M7:M43)</f>
        <v>4107</v>
      </c>
      <c r="N2" s="15">
        <f>SUM(N7:N43)</f>
        <v>136.90000000000003</v>
      </c>
      <c r="O2" s="15">
        <f>M2/L2</f>
        <v>623.84810126582249</v>
      </c>
      <c r="P2" s="7">
        <f>N2/L2</f>
        <v>20.794936708860753</v>
      </c>
    </row>
    <row r="3" spans="1:18" ht="19.5" customHeight="1" x14ac:dyDescent="0.25">
      <c r="A3" s="148"/>
      <c r="B3" s="149"/>
      <c r="C3" s="149"/>
      <c r="D3" s="149"/>
      <c r="E3" s="149"/>
      <c r="F3" s="149"/>
      <c r="G3" s="149"/>
      <c r="H3" s="112"/>
      <c r="I3" s="142" t="s">
        <v>52</v>
      </c>
      <c r="J3" s="142"/>
      <c r="K3" s="143"/>
      <c r="L3" s="5">
        <f>'2025-26 Summary'!D2-'Summer 25'!M2-'Fall 25'!L2-'Spring 26'!L2</f>
        <v>-0.12933333333334041</v>
      </c>
      <c r="M3" s="16"/>
      <c r="N3" s="17"/>
      <c r="O3" s="17"/>
      <c r="P3" s="65"/>
    </row>
    <row r="4" spans="1:18" ht="19.5" customHeight="1" x14ac:dyDescent="0.25">
      <c r="A4" s="12" t="s">
        <v>6</v>
      </c>
      <c r="B4" s="1"/>
      <c r="C4" s="1"/>
      <c r="D4" s="1"/>
      <c r="E4" s="49" t="s">
        <v>25</v>
      </c>
      <c r="F4" s="49"/>
      <c r="G4" s="1"/>
      <c r="H4" s="1"/>
      <c r="I4" s="116"/>
      <c r="J4" s="79"/>
      <c r="K4" s="80"/>
      <c r="L4" s="66"/>
      <c r="M4" s="64"/>
      <c r="N4" s="65"/>
      <c r="O4" s="65"/>
      <c r="P4" s="65"/>
      <c r="Q4" s="154" t="s">
        <v>35</v>
      </c>
    </row>
    <row r="5" spans="1:18" ht="19.5" customHeight="1" x14ac:dyDescent="0.25">
      <c r="A5" s="12"/>
      <c r="B5" s="1"/>
      <c r="C5" s="1"/>
      <c r="D5" s="1"/>
      <c r="E5" s="49"/>
      <c r="F5" s="49"/>
      <c r="G5" s="1"/>
      <c r="H5" s="1"/>
      <c r="I5" s="116"/>
      <c r="J5" s="79"/>
      <c r="K5" s="80"/>
      <c r="L5" s="66"/>
      <c r="M5" s="64"/>
      <c r="N5" s="65"/>
      <c r="O5" s="65"/>
      <c r="P5" s="65"/>
      <c r="Q5" s="140"/>
    </row>
    <row r="6" spans="1:18" ht="90" x14ac:dyDescent="0.25">
      <c r="A6" s="50" t="s">
        <v>28</v>
      </c>
      <c r="B6" s="50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1" t="s">
        <v>88</v>
      </c>
      <c r="Q6" s="96" t="s">
        <v>13</v>
      </c>
      <c r="R6" s="60"/>
    </row>
    <row r="7" spans="1:18" ht="15.75" customHeight="1" x14ac:dyDescent="0.25">
      <c r="A7" s="52" t="s">
        <v>96</v>
      </c>
      <c r="B7" s="52" t="s">
        <v>97</v>
      </c>
      <c r="C7" s="52" t="s">
        <v>75</v>
      </c>
      <c r="D7" s="52" t="s">
        <v>42</v>
      </c>
      <c r="E7" s="52"/>
      <c r="F7" s="52">
        <v>30</v>
      </c>
      <c r="G7" s="34">
        <v>44</v>
      </c>
      <c r="H7" s="52">
        <v>1</v>
      </c>
      <c r="I7" s="117">
        <f t="shared" ref="I7:I16" si="0">G7*H7</f>
        <v>44</v>
      </c>
      <c r="J7" s="53">
        <v>4</v>
      </c>
      <c r="K7" s="35">
        <v>4</v>
      </c>
      <c r="L7" s="67">
        <f t="shared" ref="L7" si="1">K7*H7/15</f>
        <v>0.26666666666666666</v>
      </c>
      <c r="M7" s="68">
        <f t="shared" ref="M7" si="2">(I7*J7)</f>
        <v>176</v>
      </c>
      <c r="N7" s="69">
        <f>M7/30</f>
        <v>5.8666666666666663</v>
      </c>
      <c r="O7" s="67">
        <f t="shared" ref="O7" si="3">M7/L7</f>
        <v>660</v>
      </c>
      <c r="P7" s="67">
        <f>N7/L7</f>
        <v>22</v>
      </c>
      <c r="Q7" s="54"/>
    </row>
    <row r="8" spans="1:18" ht="15.75" customHeight="1" x14ac:dyDescent="0.25">
      <c r="A8" s="52" t="s">
        <v>96</v>
      </c>
      <c r="B8" s="52" t="s">
        <v>97</v>
      </c>
      <c r="C8" s="52" t="s">
        <v>75</v>
      </c>
      <c r="D8" s="52" t="s">
        <v>42</v>
      </c>
      <c r="E8" s="52"/>
      <c r="F8" s="52">
        <v>30</v>
      </c>
      <c r="G8" s="34">
        <v>44</v>
      </c>
      <c r="H8" s="52">
        <v>1</v>
      </c>
      <c r="I8" s="117">
        <f t="shared" si="0"/>
        <v>44</v>
      </c>
      <c r="J8" s="53">
        <v>0.75</v>
      </c>
      <c r="K8" s="35">
        <v>0.75</v>
      </c>
      <c r="L8" s="67">
        <f t="shared" ref="L8:L43" si="4">K8*H8/15</f>
        <v>0.05</v>
      </c>
      <c r="M8" s="68">
        <f t="shared" ref="M8:M43" si="5">(I8*J8)</f>
        <v>33</v>
      </c>
      <c r="N8" s="69">
        <f t="shared" ref="N8:N43" si="6">M8/30</f>
        <v>1.1000000000000001</v>
      </c>
      <c r="O8" s="67">
        <f t="shared" ref="O8:O43" si="7">M8/L8</f>
        <v>660</v>
      </c>
      <c r="P8" s="67">
        <f>N8/L8</f>
        <v>22</v>
      </c>
      <c r="Q8" s="54"/>
    </row>
    <row r="9" spans="1:18" ht="15.75" customHeight="1" x14ac:dyDescent="0.25">
      <c r="A9" s="52" t="s">
        <v>96</v>
      </c>
      <c r="B9" s="52" t="s">
        <v>97</v>
      </c>
      <c r="C9" s="52" t="s">
        <v>75</v>
      </c>
      <c r="D9" s="52" t="s">
        <v>43</v>
      </c>
      <c r="E9" s="52"/>
      <c r="F9" s="52">
        <v>35</v>
      </c>
      <c r="G9" s="34">
        <v>40</v>
      </c>
      <c r="H9" s="52">
        <v>4</v>
      </c>
      <c r="I9" s="117">
        <f t="shared" si="0"/>
        <v>160</v>
      </c>
      <c r="J9" s="53">
        <v>4</v>
      </c>
      <c r="K9" s="35">
        <v>4</v>
      </c>
      <c r="L9" s="67">
        <f t="shared" si="4"/>
        <v>1.0666666666666667</v>
      </c>
      <c r="M9" s="68">
        <f t="shared" si="5"/>
        <v>640</v>
      </c>
      <c r="N9" s="69">
        <f t="shared" si="6"/>
        <v>21.333333333333332</v>
      </c>
      <c r="O9" s="67">
        <f t="shared" si="7"/>
        <v>600</v>
      </c>
      <c r="P9" s="67">
        <f t="shared" ref="P9:P43" si="8">N9/L9</f>
        <v>20</v>
      </c>
      <c r="Q9" s="54"/>
    </row>
    <row r="10" spans="1:18" ht="15.75" customHeight="1" x14ac:dyDescent="0.25">
      <c r="A10" s="52" t="s">
        <v>96</v>
      </c>
      <c r="B10" s="52" t="s">
        <v>97</v>
      </c>
      <c r="C10" s="52" t="s">
        <v>75</v>
      </c>
      <c r="D10" s="52" t="s">
        <v>43</v>
      </c>
      <c r="E10" s="52"/>
      <c r="F10" s="52">
        <v>35</v>
      </c>
      <c r="G10" s="34">
        <v>40</v>
      </c>
      <c r="H10" s="52">
        <v>4</v>
      </c>
      <c r="I10" s="117">
        <f t="shared" si="0"/>
        <v>160</v>
      </c>
      <c r="J10" s="53">
        <v>0.75</v>
      </c>
      <c r="K10" s="35">
        <v>0.75</v>
      </c>
      <c r="L10" s="67">
        <f t="shared" si="4"/>
        <v>0.2</v>
      </c>
      <c r="M10" s="68">
        <f t="shared" si="5"/>
        <v>120</v>
      </c>
      <c r="N10" s="69">
        <f t="shared" si="6"/>
        <v>4</v>
      </c>
      <c r="O10" s="67">
        <f t="shared" si="7"/>
        <v>600</v>
      </c>
      <c r="P10" s="67">
        <f t="shared" si="8"/>
        <v>20</v>
      </c>
      <c r="Q10" s="54"/>
    </row>
    <row r="11" spans="1:18" ht="15.75" customHeight="1" x14ac:dyDescent="0.25">
      <c r="A11" s="52" t="s">
        <v>96</v>
      </c>
      <c r="B11" s="52" t="s">
        <v>100</v>
      </c>
      <c r="C11" s="52" t="s">
        <v>75</v>
      </c>
      <c r="D11" s="52" t="s">
        <v>42</v>
      </c>
      <c r="E11" s="52"/>
      <c r="F11" s="52">
        <v>54</v>
      </c>
      <c r="G11" s="34">
        <v>55</v>
      </c>
      <c r="H11" s="52">
        <v>1</v>
      </c>
      <c r="I11" s="117">
        <f t="shared" si="0"/>
        <v>55</v>
      </c>
      <c r="J11" s="53">
        <v>4</v>
      </c>
      <c r="K11" s="35">
        <v>4</v>
      </c>
      <c r="L11" s="67">
        <f t="shared" si="4"/>
        <v>0.26666666666666666</v>
      </c>
      <c r="M11" s="68">
        <f t="shared" si="5"/>
        <v>220</v>
      </c>
      <c r="N11" s="69">
        <f t="shared" si="6"/>
        <v>7.333333333333333</v>
      </c>
      <c r="O11" s="67">
        <f t="shared" si="7"/>
        <v>825</v>
      </c>
      <c r="P11" s="67">
        <f t="shared" si="8"/>
        <v>27.5</v>
      </c>
      <c r="Q11" s="54"/>
    </row>
    <row r="12" spans="1:18" ht="15.75" customHeight="1" x14ac:dyDescent="0.25">
      <c r="A12" s="52" t="s">
        <v>96</v>
      </c>
      <c r="B12" s="52" t="s">
        <v>100</v>
      </c>
      <c r="C12" s="52" t="s">
        <v>75</v>
      </c>
      <c r="D12" s="52" t="s">
        <v>42</v>
      </c>
      <c r="E12" s="52"/>
      <c r="F12" s="52">
        <v>54</v>
      </c>
      <c r="G12" s="34">
        <v>55</v>
      </c>
      <c r="H12" s="52">
        <v>1</v>
      </c>
      <c r="I12" s="117">
        <f t="shared" si="0"/>
        <v>55</v>
      </c>
      <c r="J12" s="53">
        <v>0.75</v>
      </c>
      <c r="K12" s="35">
        <v>0.75</v>
      </c>
      <c r="L12" s="67">
        <f t="shared" si="4"/>
        <v>0.05</v>
      </c>
      <c r="M12" s="68">
        <f t="shared" si="5"/>
        <v>41.25</v>
      </c>
      <c r="N12" s="69">
        <f t="shared" si="6"/>
        <v>1.375</v>
      </c>
      <c r="O12" s="67">
        <f t="shared" si="7"/>
        <v>825</v>
      </c>
      <c r="P12" s="67">
        <f t="shared" si="8"/>
        <v>27.5</v>
      </c>
      <c r="Q12" s="54"/>
    </row>
    <row r="13" spans="1:18" ht="15.75" customHeight="1" x14ac:dyDescent="0.25">
      <c r="A13" s="52" t="s">
        <v>96</v>
      </c>
      <c r="B13" s="42" t="s">
        <v>100</v>
      </c>
      <c r="C13" s="52" t="s">
        <v>75</v>
      </c>
      <c r="D13" s="52" t="s">
        <v>43</v>
      </c>
      <c r="E13" s="52"/>
      <c r="F13" s="52">
        <v>43</v>
      </c>
      <c r="G13" s="52">
        <v>43</v>
      </c>
      <c r="H13" s="52">
        <v>2</v>
      </c>
      <c r="I13" s="117">
        <f t="shared" si="0"/>
        <v>86</v>
      </c>
      <c r="J13" s="53">
        <v>4</v>
      </c>
      <c r="K13" s="53">
        <v>4</v>
      </c>
      <c r="L13" s="67">
        <f t="shared" si="4"/>
        <v>0.53333333333333333</v>
      </c>
      <c r="M13" s="68">
        <f t="shared" si="5"/>
        <v>344</v>
      </c>
      <c r="N13" s="69">
        <f t="shared" si="6"/>
        <v>11.466666666666667</v>
      </c>
      <c r="O13" s="67">
        <f t="shared" si="7"/>
        <v>645</v>
      </c>
      <c r="P13" s="67">
        <f t="shared" si="8"/>
        <v>21.5</v>
      </c>
      <c r="Q13" s="54"/>
    </row>
    <row r="14" spans="1:18" ht="15.75" customHeight="1" x14ac:dyDescent="0.25">
      <c r="A14" s="52" t="s">
        <v>96</v>
      </c>
      <c r="B14" s="42" t="s">
        <v>100</v>
      </c>
      <c r="C14" s="52" t="s">
        <v>75</v>
      </c>
      <c r="D14" s="52" t="s">
        <v>43</v>
      </c>
      <c r="E14" s="52"/>
      <c r="F14" s="52">
        <v>43</v>
      </c>
      <c r="G14" s="52">
        <v>43</v>
      </c>
      <c r="H14" s="52">
        <v>2</v>
      </c>
      <c r="I14" s="117">
        <f t="shared" si="0"/>
        <v>86</v>
      </c>
      <c r="J14" s="53">
        <v>0.75</v>
      </c>
      <c r="K14" s="53">
        <v>0.75</v>
      </c>
      <c r="L14" s="67">
        <f t="shared" si="4"/>
        <v>0.1</v>
      </c>
      <c r="M14" s="68">
        <f t="shared" si="5"/>
        <v>64.5</v>
      </c>
      <c r="N14" s="69">
        <f t="shared" si="6"/>
        <v>2.15</v>
      </c>
      <c r="O14" s="67">
        <f t="shared" si="7"/>
        <v>645</v>
      </c>
      <c r="P14" s="67">
        <f t="shared" si="8"/>
        <v>21.499999999999996</v>
      </c>
      <c r="Q14" s="54"/>
    </row>
    <row r="15" spans="1:18" ht="15.75" customHeight="1" x14ac:dyDescent="0.25">
      <c r="A15" s="52" t="s">
        <v>96</v>
      </c>
      <c r="B15" s="37">
        <v>18</v>
      </c>
      <c r="C15" s="52" t="s">
        <v>75</v>
      </c>
      <c r="D15" s="52" t="s">
        <v>42</v>
      </c>
      <c r="E15" s="52"/>
      <c r="F15" s="52">
        <v>44</v>
      </c>
      <c r="G15" s="52">
        <v>44</v>
      </c>
      <c r="H15" s="52">
        <v>1</v>
      </c>
      <c r="I15" s="117">
        <f t="shared" si="0"/>
        <v>44</v>
      </c>
      <c r="J15" s="53">
        <v>3</v>
      </c>
      <c r="K15" s="53">
        <v>3</v>
      </c>
      <c r="L15" s="67">
        <f t="shared" si="4"/>
        <v>0.2</v>
      </c>
      <c r="M15" s="68">
        <f t="shared" si="5"/>
        <v>132</v>
      </c>
      <c r="N15" s="69">
        <f t="shared" si="6"/>
        <v>4.4000000000000004</v>
      </c>
      <c r="O15" s="67">
        <f t="shared" si="7"/>
        <v>660</v>
      </c>
      <c r="P15" s="67">
        <f t="shared" si="8"/>
        <v>22</v>
      </c>
      <c r="Q15" s="54"/>
    </row>
    <row r="16" spans="1:18" ht="15.75" customHeight="1" x14ac:dyDescent="0.25">
      <c r="A16" s="52" t="s">
        <v>96</v>
      </c>
      <c r="B16" s="37">
        <v>18</v>
      </c>
      <c r="C16" s="52" t="s">
        <v>75</v>
      </c>
      <c r="D16" s="52" t="s">
        <v>55</v>
      </c>
      <c r="E16" s="52"/>
      <c r="F16" s="52">
        <v>36</v>
      </c>
      <c r="G16" s="52">
        <v>36</v>
      </c>
      <c r="H16" s="52">
        <v>1</v>
      </c>
      <c r="I16" s="117">
        <f t="shared" si="0"/>
        <v>36</v>
      </c>
      <c r="J16" s="53">
        <v>3</v>
      </c>
      <c r="K16" s="53">
        <v>3</v>
      </c>
      <c r="L16" s="67">
        <f t="shared" si="4"/>
        <v>0.2</v>
      </c>
      <c r="M16" s="68">
        <f t="shared" si="5"/>
        <v>108</v>
      </c>
      <c r="N16" s="69">
        <f t="shared" si="6"/>
        <v>3.6</v>
      </c>
      <c r="O16" s="67">
        <f t="shared" si="7"/>
        <v>540</v>
      </c>
      <c r="P16" s="67">
        <f t="shared" si="8"/>
        <v>18</v>
      </c>
      <c r="Q16" s="54"/>
    </row>
    <row r="17" spans="1:17" ht="15.75" customHeight="1" x14ac:dyDescent="0.25">
      <c r="A17" s="52" t="s">
        <v>96</v>
      </c>
      <c r="B17" s="37">
        <v>18</v>
      </c>
      <c r="C17" s="52" t="s">
        <v>75</v>
      </c>
      <c r="D17" s="52" t="s">
        <v>55</v>
      </c>
      <c r="E17" s="52"/>
      <c r="F17" s="52">
        <v>33</v>
      </c>
      <c r="G17" s="52">
        <v>35</v>
      </c>
      <c r="H17" s="52">
        <v>1</v>
      </c>
      <c r="I17" s="117">
        <f t="shared" ref="I17:I26" si="9">G17*H17</f>
        <v>35</v>
      </c>
      <c r="J17" s="53">
        <v>3</v>
      </c>
      <c r="K17" s="53">
        <v>3</v>
      </c>
      <c r="L17" s="67">
        <f t="shared" si="4"/>
        <v>0.2</v>
      </c>
      <c r="M17" s="68">
        <f t="shared" si="5"/>
        <v>105</v>
      </c>
      <c r="N17" s="69">
        <f t="shared" si="6"/>
        <v>3.5</v>
      </c>
      <c r="O17" s="67">
        <f t="shared" si="7"/>
        <v>525</v>
      </c>
      <c r="P17" s="67">
        <f t="shared" si="8"/>
        <v>17.5</v>
      </c>
      <c r="Q17" s="54"/>
    </row>
    <row r="18" spans="1:17" ht="15.75" customHeight="1" x14ac:dyDescent="0.25">
      <c r="A18" s="52" t="s">
        <v>96</v>
      </c>
      <c r="B18" s="37">
        <v>18</v>
      </c>
      <c r="C18" s="52" t="s">
        <v>75</v>
      </c>
      <c r="D18" s="52" t="s">
        <v>43</v>
      </c>
      <c r="E18" s="52"/>
      <c r="F18" s="52">
        <v>28</v>
      </c>
      <c r="G18" s="52">
        <v>35</v>
      </c>
      <c r="H18" s="52">
        <v>1</v>
      </c>
      <c r="I18" s="117">
        <f t="shared" si="9"/>
        <v>35</v>
      </c>
      <c r="J18" s="53">
        <v>3</v>
      </c>
      <c r="K18" s="53">
        <v>3</v>
      </c>
      <c r="L18" s="67">
        <f t="shared" si="4"/>
        <v>0.2</v>
      </c>
      <c r="M18" s="68">
        <f t="shared" si="5"/>
        <v>105</v>
      </c>
      <c r="N18" s="69">
        <f t="shared" si="6"/>
        <v>3.5</v>
      </c>
      <c r="O18" s="67">
        <f t="shared" si="7"/>
        <v>525</v>
      </c>
      <c r="P18" s="67">
        <f t="shared" si="8"/>
        <v>17.5</v>
      </c>
      <c r="Q18" s="54"/>
    </row>
    <row r="19" spans="1:17" s="130" customFormat="1" ht="15.75" customHeight="1" x14ac:dyDescent="0.25">
      <c r="A19" s="42" t="s">
        <v>96</v>
      </c>
      <c r="B19" s="37">
        <v>18</v>
      </c>
      <c r="C19" s="42" t="s">
        <v>77</v>
      </c>
      <c r="D19" s="42" t="s">
        <v>42</v>
      </c>
      <c r="E19" s="42"/>
      <c r="F19" s="42">
        <v>40</v>
      </c>
      <c r="G19" s="42">
        <v>44</v>
      </c>
      <c r="H19" s="42">
        <v>1</v>
      </c>
      <c r="I19" s="131">
        <f t="shared" si="9"/>
        <v>44</v>
      </c>
      <c r="J19" s="125">
        <v>3</v>
      </c>
      <c r="K19" s="125">
        <v>3</v>
      </c>
      <c r="L19" s="126">
        <f t="shared" si="4"/>
        <v>0.2</v>
      </c>
      <c r="M19" s="127">
        <f t="shared" si="5"/>
        <v>132</v>
      </c>
      <c r="N19" s="128">
        <f t="shared" si="6"/>
        <v>4.4000000000000004</v>
      </c>
      <c r="O19" s="126">
        <f t="shared" si="7"/>
        <v>660</v>
      </c>
      <c r="P19" s="126">
        <f t="shared" si="8"/>
        <v>22</v>
      </c>
      <c r="Q19" s="129"/>
    </row>
    <row r="20" spans="1:17" s="130" customFormat="1" ht="15.75" customHeight="1" x14ac:dyDescent="0.25">
      <c r="A20" s="42" t="s">
        <v>96</v>
      </c>
      <c r="B20" s="37">
        <v>30</v>
      </c>
      <c r="C20" s="42" t="s">
        <v>76</v>
      </c>
      <c r="D20" s="42" t="s">
        <v>42</v>
      </c>
      <c r="E20" s="42"/>
      <c r="F20" s="42" t="s">
        <v>102</v>
      </c>
      <c r="G20" s="42">
        <v>35</v>
      </c>
      <c r="H20" s="42">
        <v>1</v>
      </c>
      <c r="I20" s="131">
        <f t="shared" ref="I20" si="10">G20*H20</f>
        <v>35</v>
      </c>
      <c r="J20" s="125">
        <v>3</v>
      </c>
      <c r="K20" s="125">
        <v>3</v>
      </c>
      <c r="L20" s="126">
        <f t="shared" ref="L20" si="11">K20*H20/15</f>
        <v>0.2</v>
      </c>
      <c r="M20" s="127">
        <f t="shared" ref="M20" si="12">(I20*J20)</f>
        <v>105</v>
      </c>
      <c r="N20" s="128">
        <f t="shared" ref="N20" si="13">M20/30</f>
        <v>3.5</v>
      </c>
      <c r="O20" s="126">
        <f t="shared" ref="O20" si="14">M20/L20</f>
        <v>525</v>
      </c>
      <c r="P20" s="126">
        <f t="shared" ref="P20" si="15">N20/L20</f>
        <v>17.5</v>
      </c>
      <c r="Q20" s="132" t="s">
        <v>104</v>
      </c>
    </row>
    <row r="21" spans="1:17" ht="15.75" customHeight="1" x14ac:dyDescent="0.25">
      <c r="A21" s="52" t="s">
        <v>96</v>
      </c>
      <c r="B21" s="37">
        <v>40</v>
      </c>
      <c r="C21" s="52" t="s">
        <v>75</v>
      </c>
      <c r="D21" s="52" t="s">
        <v>42</v>
      </c>
      <c r="E21" s="52"/>
      <c r="F21" s="52">
        <v>55</v>
      </c>
      <c r="G21" s="52">
        <v>44</v>
      </c>
      <c r="H21" s="52">
        <v>1</v>
      </c>
      <c r="I21" s="117">
        <f t="shared" si="9"/>
        <v>44</v>
      </c>
      <c r="J21" s="53">
        <v>3</v>
      </c>
      <c r="K21" s="53">
        <v>3</v>
      </c>
      <c r="L21" s="67">
        <f t="shared" si="4"/>
        <v>0.2</v>
      </c>
      <c r="M21" s="68">
        <f t="shared" si="5"/>
        <v>132</v>
      </c>
      <c r="N21" s="69">
        <f t="shared" si="6"/>
        <v>4.4000000000000004</v>
      </c>
      <c r="O21" s="67">
        <f t="shared" si="7"/>
        <v>660</v>
      </c>
      <c r="P21" s="67">
        <f t="shared" si="8"/>
        <v>22</v>
      </c>
      <c r="Q21" s="54"/>
    </row>
    <row r="22" spans="1:17" ht="15.75" customHeight="1" x14ac:dyDescent="0.25">
      <c r="A22" s="52" t="s">
        <v>96</v>
      </c>
      <c r="B22" s="37">
        <v>40</v>
      </c>
      <c r="C22" s="52" t="s">
        <v>75</v>
      </c>
      <c r="D22" s="52" t="s">
        <v>42</v>
      </c>
      <c r="E22" s="52"/>
      <c r="F22" s="52">
        <v>39</v>
      </c>
      <c r="G22" s="52">
        <v>40</v>
      </c>
      <c r="H22" s="52">
        <v>1</v>
      </c>
      <c r="I22" s="117">
        <f t="shared" si="9"/>
        <v>40</v>
      </c>
      <c r="J22" s="53">
        <v>3</v>
      </c>
      <c r="K22" s="53">
        <v>3</v>
      </c>
      <c r="L22" s="67">
        <f t="shared" si="4"/>
        <v>0.2</v>
      </c>
      <c r="M22" s="68">
        <f t="shared" si="5"/>
        <v>120</v>
      </c>
      <c r="N22" s="69">
        <f t="shared" si="6"/>
        <v>4</v>
      </c>
      <c r="O22" s="67">
        <f t="shared" si="7"/>
        <v>600</v>
      </c>
      <c r="P22" s="67">
        <f t="shared" si="8"/>
        <v>20</v>
      </c>
      <c r="Q22" s="54"/>
    </row>
    <row r="23" spans="1:17" ht="15.75" customHeight="1" x14ac:dyDescent="0.25">
      <c r="A23" s="52" t="s">
        <v>96</v>
      </c>
      <c r="B23" s="37">
        <v>40</v>
      </c>
      <c r="C23" s="52" t="s">
        <v>75</v>
      </c>
      <c r="D23" s="52" t="s">
        <v>55</v>
      </c>
      <c r="E23" s="52"/>
      <c r="F23" s="52">
        <v>45</v>
      </c>
      <c r="G23" s="52">
        <v>44</v>
      </c>
      <c r="H23" s="52">
        <v>1</v>
      </c>
      <c r="I23" s="117">
        <f t="shared" si="9"/>
        <v>44</v>
      </c>
      <c r="J23" s="53">
        <v>3</v>
      </c>
      <c r="K23" s="53">
        <v>3</v>
      </c>
      <c r="L23" s="67">
        <f t="shared" si="4"/>
        <v>0.2</v>
      </c>
      <c r="M23" s="68">
        <f t="shared" si="5"/>
        <v>132</v>
      </c>
      <c r="N23" s="69">
        <f t="shared" si="6"/>
        <v>4.4000000000000004</v>
      </c>
      <c r="O23" s="67">
        <f t="shared" si="7"/>
        <v>660</v>
      </c>
      <c r="P23" s="67">
        <f t="shared" si="8"/>
        <v>22</v>
      </c>
      <c r="Q23" s="54"/>
    </row>
    <row r="24" spans="1:17" ht="15.75" customHeight="1" x14ac:dyDescent="0.25">
      <c r="A24" s="52" t="s">
        <v>96</v>
      </c>
      <c r="B24" s="37">
        <v>40</v>
      </c>
      <c r="C24" s="52" t="s">
        <v>75</v>
      </c>
      <c r="D24" s="52" t="s">
        <v>40</v>
      </c>
      <c r="E24" s="52"/>
      <c r="F24" s="52">
        <v>51</v>
      </c>
      <c r="G24" s="52">
        <v>44</v>
      </c>
      <c r="H24" s="52">
        <v>1</v>
      </c>
      <c r="I24" s="117">
        <f t="shared" si="9"/>
        <v>44</v>
      </c>
      <c r="J24" s="53">
        <v>3</v>
      </c>
      <c r="K24" s="53">
        <v>3</v>
      </c>
      <c r="L24" s="67">
        <f t="shared" si="4"/>
        <v>0.2</v>
      </c>
      <c r="M24" s="68">
        <f t="shared" si="5"/>
        <v>132</v>
      </c>
      <c r="N24" s="69">
        <f t="shared" si="6"/>
        <v>4.4000000000000004</v>
      </c>
      <c r="O24" s="67">
        <f t="shared" si="7"/>
        <v>660</v>
      </c>
      <c r="P24" s="67">
        <f t="shared" si="8"/>
        <v>22</v>
      </c>
      <c r="Q24" s="54"/>
    </row>
    <row r="25" spans="1:17" ht="15.75" customHeight="1" x14ac:dyDescent="0.25">
      <c r="A25" s="52" t="s">
        <v>96</v>
      </c>
      <c r="B25" s="37">
        <v>40</v>
      </c>
      <c r="C25" s="52" t="s">
        <v>77</v>
      </c>
      <c r="D25" s="52" t="s">
        <v>42</v>
      </c>
      <c r="E25" s="52"/>
      <c r="F25" s="52">
        <v>47</v>
      </c>
      <c r="G25" s="52">
        <v>44</v>
      </c>
      <c r="H25" s="52">
        <v>1</v>
      </c>
      <c r="I25" s="117">
        <f t="shared" si="9"/>
        <v>44</v>
      </c>
      <c r="J25" s="53">
        <v>3</v>
      </c>
      <c r="K25" s="53">
        <v>3</v>
      </c>
      <c r="L25" s="67">
        <f t="shared" si="4"/>
        <v>0.2</v>
      </c>
      <c r="M25" s="68">
        <f t="shared" si="5"/>
        <v>132</v>
      </c>
      <c r="N25" s="69">
        <f t="shared" si="6"/>
        <v>4.4000000000000004</v>
      </c>
      <c r="O25" s="67">
        <f t="shared" si="7"/>
        <v>660</v>
      </c>
      <c r="P25" s="67">
        <f t="shared" si="8"/>
        <v>22</v>
      </c>
      <c r="Q25" s="54"/>
    </row>
    <row r="26" spans="1:17" ht="15.75" customHeight="1" x14ac:dyDescent="0.25">
      <c r="A26" s="52" t="s">
        <v>96</v>
      </c>
      <c r="B26" s="36">
        <v>40</v>
      </c>
      <c r="C26" s="52" t="s">
        <v>75</v>
      </c>
      <c r="D26" s="52" t="s">
        <v>43</v>
      </c>
      <c r="E26" s="52"/>
      <c r="F26" s="52">
        <v>33</v>
      </c>
      <c r="G26" s="52">
        <v>44</v>
      </c>
      <c r="H26" s="52">
        <v>1</v>
      </c>
      <c r="I26" s="117">
        <f t="shared" si="9"/>
        <v>44</v>
      </c>
      <c r="J26" s="53">
        <v>3</v>
      </c>
      <c r="K26" s="53">
        <v>3</v>
      </c>
      <c r="L26" s="67">
        <f t="shared" ref="L26" si="16">K26*H26/15</f>
        <v>0.2</v>
      </c>
      <c r="M26" s="68">
        <f t="shared" ref="M26" si="17">(I26*J26)</f>
        <v>132</v>
      </c>
      <c r="N26" s="69">
        <f t="shared" ref="N26" si="18">M26/30</f>
        <v>4.4000000000000004</v>
      </c>
      <c r="O26" s="67">
        <f t="shared" ref="O26" si="19">M26/L26</f>
        <v>660</v>
      </c>
      <c r="P26" s="67">
        <f t="shared" ref="P26" si="20">N26/L26</f>
        <v>22</v>
      </c>
      <c r="Q26" s="54"/>
    </row>
    <row r="27" spans="1:17" ht="15.75" customHeight="1" x14ac:dyDescent="0.25">
      <c r="A27" s="52" t="s">
        <v>96</v>
      </c>
      <c r="B27" s="36">
        <v>48</v>
      </c>
      <c r="C27" s="52" t="s">
        <v>75</v>
      </c>
      <c r="D27" s="52" t="s">
        <v>42</v>
      </c>
      <c r="E27" s="52"/>
      <c r="F27" s="52">
        <v>31</v>
      </c>
      <c r="G27" s="52">
        <v>35</v>
      </c>
      <c r="H27" s="52">
        <v>1</v>
      </c>
      <c r="I27" s="117">
        <f t="shared" ref="I27:I41" si="21">G27*H27</f>
        <v>35</v>
      </c>
      <c r="J27" s="53">
        <v>3</v>
      </c>
      <c r="K27" s="53">
        <v>3</v>
      </c>
      <c r="L27" s="67">
        <f t="shared" si="4"/>
        <v>0.2</v>
      </c>
      <c r="M27" s="68">
        <f t="shared" si="5"/>
        <v>105</v>
      </c>
      <c r="N27" s="69">
        <f t="shared" si="6"/>
        <v>3.5</v>
      </c>
      <c r="O27" s="67">
        <f t="shared" si="7"/>
        <v>525</v>
      </c>
      <c r="P27" s="67">
        <f t="shared" si="8"/>
        <v>17.5</v>
      </c>
      <c r="Q27" s="54"/>
    </row>
    <row r="28" spans="1:17" ht="15.75" customHeight="1" x14ac:dyDescent="0.25">
      <c r="A28" s="52" t="s">
        <v>96</v>
      </c>
      <c r="B28" s="36">
        <v>51</v>
      </c>
      <c r="C28" s="52" t="s">
        <v>75</v>
      </c>
      <c r="D28" s="52" t="s">
        <v>42</v>
      </c>
      <c r="E28" s="52"/>
      <c r="F28" s="52">
        <v>32</v>
      </c>
      <c r="G28" s="52">
        <v>35</v>
      </c>
      <c r="H28" s="52">
        <v>1</v>
      </c>
      <c r="I28" s="117">
        <f t="shared" si="21"/>
        <v>35</v>
      </c>
      <c r="J28" s="53">
        <v>3</v>
      </c>
      <c r="K28" s="53">
        <v>3</v>
      </c>
      <c r="L28" s="67">
        <f t="shared" si="4"/>
        <v>0.2</v>
      </c>
      <c r="M28" s="68">
        <f t="shared" si="5"/>
        <v>105</v>
      </c>
      <c r="N28" s="69">
        <f t="shared" si="6"/>
        <v>3.5</v>
      </c>
      <c r="O28" s="67">
        <f t="shared" si="7"/>
        <v>525</v>
      </c>
      <c r="P28" s="67">
        <f t="shared" si="8"/>
        <v>17.5</v>
      </c>
      <c r="Q28" s="54"/>
    </row>
    <row r="29" spans="1:17" ht="15.75" customHeight="1" x14ac:dyDescent="0.25">
      <c r="A29" s="52" t="s">
        <v>96</v>
      </c>
      <c r="B29" s="37">
        <v>51</v>
      </c>
      <c r="C29" s="52" t="s">
        <v>75</v>
      </c>
      <c r="D29" s="52" t="s">
        <v>42</v>
      </c>
      <c r="E29" s="52"/>
      <c r="F29" s="52">
        <v>32</v>
      </c>
      <c r="G29" s="52">
        <v>35</v>
      </c>
      <c r="H29" s="52">
        <v>1</v>
      </c>
      <c r="I29" s="117">
        <f t="shared" si="21"/>
        <v>35</v>
      </c>
      <c r="J29" s="53">
        <v>0.75</v>
      </c>
      <c r="K29" s="53">
        <v>0.75</v>
      </c>
      <c r="L29" s="67">
        <f t="shared" ref="L29:L35" si="22">K29*H29/15</f>
        <v>0.05</v>
      </c>
      <c r="M29" s="68">
        <f t="shared" ref="M29:M35" si="23">(I29*J29)</f>
        <v>26.25</v>
      </c>
      <c r="N29" s="69">
        <f t="shared" ref="N29:N35" si="24">M29/30</f>
        <v>0.875</v>
      </c>
      <c r="O29" s="67">
        <f t="shared" ref="O29:O35" si="25">M29/L29</f>
        <v>525</v>
      </c>
      <c r="P29" s="67">
        <f t="shared" si="8"/>
        <v>17.5</v>
      </c>
      <c r="Q29" s="54"/>
    </row>
    <row r="30" spans="1:17" ht="15.75" customHeight="1" x14ac:dyDescent="0.25">
      <c r="A30" s="52" t="s">
        <v>96</v>
      </c>
      <c r="B30" s="37">
        <v>52</v>
      </c>
      <c r="C30" s="52" t="s">
        <v>75</v>
      </c>
      <c r="D30" s="52" t="s">
        <v>42</v>
      </c>
      <c r="E30" s="52"/>
      <c r="F30" s="52">
        <v>45</v>
      </c>
      <c r="G30" s="52">
        <v>45</v>
      </c>
      <c r="H30" s="52">
        <v>1</v>
      </c>
      <c r="I30" s="117">
        <f t="shared" si="21"/>
        <v>45</v>
      </c>
      <c r="J30" s="53">
        <v>3</v>
      </c>
      <c r="K30" s="53">
        <v>3</v>
      </c>
      <c r="L30" s="67">
        <f t="shared" si="22"/>
        <v>0.2</v>
      </c>
      <c r="M30" s="68">
        <f t="shared" si="23"/>
        <v>135</v>
      </c>
      <c r="N30" s="69">
        <f t="shared" si="24"/>
        <v>4.5</v>
      </c>
      <c r="O30" s="67">
        <f t="shared" si="25"/>
        <v>675</v>
      </c>
      <c r="P30" s="67">
        <f t="shared" si="8"/>
        <v>22.5</v>
      </c>
      <c r="Q30" s="54"/>
    </row>
    <row r="31" spans="1:17" ht="15.75" customHeight="1" x14ac:dyDescent="0.25">
      <c r="A31" s="52" t="s">
        <v>96</v>
      </c>
      <c r="B31" s="37">
        <v>55</v>
      </c>
      <c r="C31" s="52" t="s">
        <v>75</v>
      </c>
      <c r="D31" s="52" t="s">
        <v>42</v>
      </c>
      <c r="E31" s="52"/>
      <c r="F31" s="52">
        <v>37</v>
      </c>
      <c r="G31" s="52">
        <v>40</v>
      </c>
      <c r="H31" s="52">
        <v>1</v>
      </c>
      <c r="I31" s="117">
        <f t="shared" si="21"/>
        <v>40</v>
      </c>
      <c r="J31" s="53">
        <v>3</v>
      </c>
      <c r="K31" s="53">
        <v>3</v>
      </c>
      <c r="L31" s="67">
        <f t="shared" si="22"/>
        <v>0.2</v>
      </c>
      <c r="M31" s="68">
        <f t="shared" si="23"/>
        <v>120</v>
      </c>
      <c r="N31" s="69">
        <f t="shared" si="24"/>
        <v>4</v>
      </c>
      <c r="O31" s="67">
        <f t="shared" si="25"/>
        <v>600</v>
      </c>
      <c r="P31" s="67">
        <f t="shared" si="8"/>
        <v>20</v>
      </c>
      <c r="Q31" s="54"/>
    </row>
    <row r="32" spans="1:17" ht="15.75" customHeight="1" x14ac:dyDescent="0.25">
      <c r="A32" s="52" t="s">
        <v>96</v>
      </c>
      <c r="B32" s="37">
        <v>56</v>
      </c>
      <c r="C32" s="52" t="s">
        <v>75</v>
      </c>
      <c r="D32" s="52" t="s">
        <v>42</v>
      </c>
      <c r="E32" s="52"/>
      <c r="F32" s="52">
        <v>42</v>
      </c>
      <c r="G32" s="52">
        <v>42</v>
      </c>
      <c r="H32" s="52">
        <v>1</v>
      </c>
      <c r="I32" s="117">
        <f t="shared" si="21"/>
        <v>42</v>
      </c>
      <c r="J32" s="53">
        <v>3</v>
      </c>
      <c r="K32" s="53">
        <v>3</v>
      </c>
      <c r="L32" s="67">
        <f t="shared" si="22"/>
        <v>0.2</v>
      </c>
      <c r="M32" s="68">
        <f t="shared" si="23"/>
        <v>126</v>
      </c>
      <c r="N32" s="69">
        <f t="shared" si="24"/>
        <v>4.2</v>
      </c>
      <c r="O32" s="67">
        <f t="shared" si="25"/>
        <v>630</v>
      </c>
      <c r="P32" s="67">
        <f t="shared" si="8"/>
        <v>21</v>
      </c>
      <c r="Q32" s="54"/>
    </row>
    <row r="33" spans="1:17" ht="15.75" customHeight="1" x14ac:dyDescent="0.25">
      <c r="A33" s="52" t="s">
        <v>96</v>
      </c>
      <c r="B33" s="37">
        <v>58</v>
      </c>
      <c r="C33" s="52" t="s">
        <v>75</v>
      </c>
      <c r="D33" s="52" t="s">
        <v>42</v>
      </c>
      <c r="E33" s="52"/>
      <c r="F33" s="52">
        <v>43</v>
      </c>
      <c r="G33" s="52">
        <v>44</v>
      </c>
      <c r="H33" s="52">
        <v>1</v>
      </c>
      <c r="I33" s="117">
        <f t="shared" si="21"/>
        <v>44</v>
      </c>
      <c r="J33" s="53">
        <v>3</v>
      </c>
      <c r="K33" s="53">
        <v>3</v>
      </c>
      <c r="L33" s="67">
        <f t="shared" si="22"/>
        <v>0.2</v>
      </c>
      <c r="M33" s="68">
        <f t="shared" si="23"/>
        <v>132</v>
      </c>
      <c r="N33" s="69">
        <f t="shared" si="24"/>
        <v>4.4000000000000004</v>
      </c>
      <c r="O33" s="67">
        <f t="shared" si="25"/>
        <v>660</v>
      </c>
      <c r="P33" s="67">
        <f t="shared" si="8"/>
        <v>22</v>
      </c>
      <c r="Q33" s="54"/>
    </row>
    <row r="34" spans="1:17" ht="15.75" customHeight="1" x14ac:dyDescent="0.25">
      <c r="A34" s="52" t="s">
        <v>96</v>
      </c>
      <c r="B34" s="37">
        <v>61</v>
      </c>
      <c r="C34" s="52" t="s">
        <v>75</v>
      </c>
      <c r="D34" s="52" t="s">
        <v>42</v>
      </c>
      <c r="E34" s="52"/>
      <c r="F34" s="52">
        <v>36</v>
      </c>
      <c r="G34" s="52">
        <v>40</v>
      </c>
      <c r="H34" s="52">
        <v>1</v>
      </c>
      <c r="I34" s="117">
        <f t="shared" si="21"/>
        <v>40</v>
      </c>
      <c r="J34" s="53">
        <v>3</v>
      </c>
      <c r="K34" s="53">
        <v>3</v>
      </c>
      <c r="L34" s="67">
        <f t="shared" si="22"/>
        <v>0.2</v>
      </c>
      <c r="M34" s="68">
        <f t="shared" si="23"/>
        <v>120</v>
      </c>
      <c r="N34" s="69">
        <f t="shared" si="24"/>
        <v>4</v>
      </c>
      <c r="O34" s="67">
        <f t="shared" si="25"/>
        <v>600</v>
      </c>
      <c r="P34" s="67">
        <f t="shared" si="8"/>
        <v>20</v>
      </c>
      <c r="Q34" s="54"/>
    </row>
    <row r="35" spans="1:17" ht="15.75" customHeight="1" x14ac:dyDescent="0.25">
      <c r="A35" s="52" t="s">
        <v>96</v>
      </c>
      <c r="B35" s="37">
        <v>87</v>
      </c>
      <c r="C35" s="52" t="s">
        <v>75</v>
      </c>
      <c r="D35" s="52" t="s">
        <v>42</v>
      </c>
      <c r="E35" s="52"/>
      <c r="F35" s="52">
        <v>34</v>
      </c>
      <c r="G35" s="52">
        <v>44</v>
      </c>
      <c r="H35" s="52">
        <v>1</v>
      </c>
      <c r="I35" s="117">
        <f t="shared" si="21"/>
        <v>44</v>
      </c>
      <c r="J35" s="53">
        <v>3</v>
      </c>
      <c r="K35" s="53">
        <v>3</v>
      </c>
      <c r="L35" s="67">
        <f t="shared" si="22"/>
        <v>0.2</v>
      </c>
      <c r="M35" s="68">
        <f t="shared" si="23"/>
        <v>132</v>
      </c>
      <c r="N35" s="69">
        <f t="shared" si="24"/>
        <v>4.4000000000000004</v>
      </c>
      <c r="O35" s="67">
        <f t="shared" si="25"/>
        <v>660</v>
      </c>
      <c r="P35" s="67">
        <f t="shared" si="8"/>
        <v>22</v>
      </c>
      <c r="Q35" s="54"/>
    </row>
    <row r="36" spans="1:17" ht="15.75" customHeight="1" x14ac:dyDescent="0.25">
      <c r="A36" s="38"/>
      <c r="B36" s="39"/>
      <c r="C36" s="52"/>
      <c r="D36" s="52"/>
      <c r="E36" s="52"/>
      <c r="F36" s="52"/>
      <c r="G36" s="52"/>
      <c r="H36" s="52"/>
      <c r="I36" s="117">
        <f t="shared" si="21"/>
        <v>0</v>
      </c>
      <c r="J36" s="84"/>
      <c r="K36" s="84"/>
      <c r="L36" s="67">
        <f t="shared" si="4"/>
        <v>0</v>
      </c>
      <c r="M36" s="68">
        <f t="shared" si="5"/>
        <v>0</v>
      </c>
      <c r="N36" s="69">
        <f t="shared" si="6"/>
        <v>0</v>
      </c>
      <c r="O36" s="67" t="e">
        <f t="shared" si="7"/>
        <v>#DIV/0!</v>
      </c>
      <c r="P36" s="67" t="e">
        <f t="shared" si="8"/>
        <v>#DIV/0!</v>
      </c>
      <c r="Q36" s="54"/>
    </row>
    <row r="37" spans="1:17" ht="15.75" customHeight="1" x14ac:dyDescent="0.25">
      <c r="A37" s="38"/>
      <c r="B37" s="39"/>
      <c r="C37" s="52"/>
      <c r="D37" s="52"/>
      <c r="E37" s="52"/>
      <c r="F37" s="52"/>
      <c r="G37" s="52"/>
      <c r="H37" s="52"/>
      <c r="I37" s="117">
        <f t="shared" si="21"/>
        <v>0</v>
      </c>
      <c r="J37" s="84"/>
      <c r="K37" s="84"/>
      <c r="L37" s="67">
        <f t="shared" si="4"/>
        <v>0</v>
      </c>
      <c r="M37" s="68">
        <f t="shared" si="5"/>
        <v>0</v>
      </c>
      <c r="N37" s="69">
        <f t="shared" si="6"/>
        <v>0</v>
      </c>
      <c r="O37" s="67" t="e">
        <f t="shared" si="7"/>
        <v>#DIV/0!</v>
      </c>
      <c r="P37" s="67" t="e">
        <f t="shared" si="8"/>
        <v>#DIV/0!</v>
      </c>
      <c r="Q37" s="54"/>
    </row>
    <row r="38" spans="1:17" ht="15.75" customHeight="1" x14ac:dyDescent="0.25">
      <c r="A38" s="55"/>
      <c r="B38" s="58"/>
      <c r="C38" s="52"/>
      <c r="D38" s="52"/>
      <c r="E38" s="52"/>
      <c r="F38" s="52"/>
      <c r="G38" s="52"/>
      <c r="H38" s="52"/>
      <c r="I38" s="117">
        <f t="shared" si="21"/>
        <v>0</v>
      </c>
      <c r="J38" s="84"/>
      <c r="K38" s="84"/>
      <c r="L38" s="67">
        <f t="shared" si="4"/>
        <v>0</v>
      </c>
      <c r="M38" s="68">
        <f t="shared" si="5"/>
        <v>0</v>
      </c>
      <c r="N38" s="69">
        <f t="shared" si="6"/>
        <v>0</v>
      </c>
      <c r="O38" s="67" t="e">
        <f t="shared" si="7"/>
        <v>#DIV/0!</v>
      </c>
      <c r="P38" s="67" t="e">
        <f t="shared" si="8"/>
        <v>#DIV/0!</v>
      </c>
      <c r="Q38" s="54"/>
    </row>
    <row r="39" spans="1:17" ht="15.75" customHeight="1" x14ac:dyDescent="0.25">
      <c r="A39" s="40"/>
      <c r="B39" s="37"/>
      <c r="C39" s="52"/>
      <c r="D39" s="52"/>
      <c r="E39" s="52"/>
      <c r="F39" s="52"/>
      <c r="G39" s="52"/>
      <c r="H39" s="52"/>
      <c r="I39" s="117">
        <f t="shared" si="21"/>
        <v>0</v>
      </c>
      <c r="J39" s="84"/>
      <c r="K39" s="84"/>
      <c r="L39" s="67">
        <f t="shared" si="4"/>
        <v>0</v>
      </c>
      <c r="M39" s="68">
        <f t="shared" si="5"/>
        <v>0</v>
      </c>
      <c r="N39" s="69">
        <f t="shared" si="6"/>
        <v>0</v>
      </c>
      <c r="O39" s="67" t="e">
        <f t="shared" si="7"/>
        <v>#DIV/0!</v>
      </c>
      <c r="P39" s="67" t="e">
        <f t="shared" si="8"/>
        <v>#DIV/0!</v>
      </c>
      <c r="Q39" s="54"/>
    </row>
    <row r="40" spans="1:17" ht="15.75" customHeight="1" x14ac:dyDescent="0.25">
      <c r="A40" s="40"/>
      <c r="B40" s="41"/>
      <c r="C40" s="52"/>
      <c r="D40" s="52"/>
      <c r="E40" s="52"/>
      <c r="F40" s="52"/>
      <c r="G40" s="52"/>
      <c r="H40" s="52"/>
      <c r="I40" s="117">
        <f t="shared" si="21"/>
        <v>0</v>
      </c>
      <c r="J40" s="84"/>
      <c r="K40" s="84"/>
      <c r="L40" s="67">
        <f t="shared" si="4"/>
        <v>0</v>
      </c>
      <c r="M40" s="68">
        <f t="shared" si="5"/>
        <v>0</v>
      </c>
      <c r="N40" s="69">
        <f t="shared" si="6"/>
        <v>0</v>
      </c>
      <c r="O40" s="67" t="e">
        <f t="shared" si="7"/>
        <v>#DIV/0!</v>
      </c>
      <c r="P40" s="67" t="e">
        <f t="shared" si="8"/>
        <v>#DIV/0!</v>
      </c>
      <c r="Q40" s="54"/>
    </row>
    <row r="41" spans="1:17" ht="15.75" customHeight="1" x14ac:dyDescent="0.25">
      <c r="A41" s="40"/>
      <c r="B41" s="41"/>
      <c r="C41" s="52"/>
      <c r="D41" s="52"/>
      <c r="E41" s="52"/>
      <c r="F41" s="52"/>
      <c r="G41" s="52"/>
      <c r="H41" s="52"/>
      <c r="I41" s="117">
        <f t="shared" si="21"/>
        <v>0</v>
      </c>
      <c r="J41" s="84"/>
      <c r="K41" s="84"/>
      <c r="L41" s="67">
        <f t="shared" si="4"/>
        <v>0</v>
      </c>
      <c r="M41" s="68">
        <f t="shared" si="5"/>
        <v>0</v>
      </c>
      <c r="N41" s="69">
        <f t="shared" si="6"/>
        <v>0</v>
      </c>
      <c r="O41" s="67" t="e">
        <f t="shared" si="7"/>
        <v>#DIV/0!</v>
      </c>
      <c r="P41" s="67" t="e">
        <f t="shared" si="8"/>
        <v>#DIV/0!</v>
      </c>
      <c r="Q41" s="54"/>
    </row>
    <row r="42" spans="1:17" ht="15.75" customHeight="1" x14ac:dyDescent="0.25">
      <c r="A42" s="40"/>
      <c r="B42" s="41"/>
      <c r="C42" s="52"/>
      <c r="D42" s="52"/>
      <c r="E42" s="52"/>
      <c r="F42" s="52"/>
      <c r="G42" s="52"/>
      <c r="H42" s="52"/>
      <c r="I42" s="117">
        <f t="shared" ref="I42:I43" si="26">G42*H42</f>
        <v>0</v>
      </c>
      <c r="J42" s="84"/>
      <c r="K42" s="84"/>
      <c r="L42" s="67">
        <f t="shared" si="4"/>
        <v>0</v>
      </c>
      <c r="M42" s="68">
        <f t="shared" si="5"/>
        <v>0</v>
      </c>
      <c r="N42" s="69">
        <f t="shared" si="6"/>
        <v>0</v>
      </c>
      <c r="O42" s="67" t="e">
        <f t="shared" si="7"/>
        <v>#DIV/0!</v>
      </c>
      <c r="P42" s="67" t="e">
        <f t="shared" si="8"/>
        <v>#DIV/0!</v>
      </c>
      <c r="Q42" s="54"/>
    </row>
    <row r="43" spans="1:17" ht="15.75" customHeight="1" x14ac:dyDescent="0.25">
      <c r="A43" s="40"/>
      <c r="B43" s="59"/>
      <c r="C43" s="52"/>
      <c r="D43" s="52"/>
      <c r="E43" s="52"/>
      <c r="F43" s="52"/>
      <c r="G43" s="52"/>
      <c r="H43" s="52"/>
      <c r="I43" s="117">
        <f t="shared" si="26"/>
        <v>0</v>
      </c>
      <c r="J43" s="84"/>
      <c r="K43" s="84"/>
      <c r="L43" s="67">
        <f t="shared" si="4"/>
        <v>0</v>
      </c>
      <c r="M43" s="68">
        <f t="shared" si="5"/>
        <v>0</v>
      </c>
      <c r="N43" s="69">
        <f t="shared" si="6"/>
        <v>0</v>
      </c>
      <c r="O43" s="67" t="e">
        <f t="shared" si="7"/>
        <v>#DIV/0!</v>
      </c>
      <c r="P43" s="67" t="e">
        <f t="shared" si="8"/>
        <v>#DIV/0!</v>
      </c>
      <c r="Q43" s="54"/>
    </row>
    <row r="44" spans="1:17" ht="18.75" customHeight="1" x14ac:dyDescent="0.25">
      <c r="A44" s="133" t="s">
        <v>14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5"/>
    </row>
    <row r="45" spans="1:17" s="45" customFormat="1" ht="60.75" customHeight="1" x14ac:dyDescent="0.25">
      <c r="A45" s="136"/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51"/>
    </row>
    <row r="46" spans="1:17" x14ac:dyDescent="0.25">
      <c r="A46" s="152"/>
      <c r="B46" s="149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53"/>
    </row>
    <row r="47" spans="1:17" x14ac:dyDescent="0.25">
      <c r="A47" s="30"/>
      <c r="B47" s="30"/>
      <c r="C47" s="30"/>
      <c r="D47" s="30"/>
      <c r="E47" s="30"/>
      <c r="F47" s="30"/>
      <c r="G47" s="30"/>
      <c r="H47" s="30"/>
      <c r="I47" s="118"/>
      <c r="J47" s="89"/>
      <c r="K47" s="89"/>
      <c r="L47" s="89"/>
      <c r="M47" s="89"/>
      <c r="N47" s="89"/>
      <c r="O47" s="89"/>
      <c r="P47" s="89"/>
      <c r="Q47" s="31"/>
    </row>
    <row r="48" spans="1:17" x14ac:dyDescent="0.25">
      <c r="A48"/>
      <c r="B48"/>
      <c r="C48"/>
      <c r="D48"/>
      <c r="E48"/>
      <c r="F48"/>
      <c r="G48"/>
      <c r="H48"/>
      <c r="I48" s="119"/>
      <c r="J48" s="70"/>
      <c r="K48" s="70"/>
      <c r="L48" s="70"/>
      <c r="M48" s="70"/>
      <c r="N48" s="70"/>
      <c r="O48" s="70"/>
      <c r="P48" s="70"/>
    </row>
    <row r="49" spans="1:16" ht="30" customHeight="1" x14ac:dyDescent="0.25">
      <c r="A49"/>
      <c r="B49"/>
      <c r="C49"/>
      <c r="D49"/>
      <c r="E49"/>
      <c r="F49"/>
      <c r="G49"/>
      <c r="H49"/>
      <c r="I49" s="119"/>
      <c r="J49" s="70"/>
      <c r="K49" s="70"/>
      <c r="L49" s="70"/>
      <c r="M49" s="70"/>
      <c r="N49" s="70"/>
      <c r="O49" s="70"/>
      <c r="P49" s="70"/>
    </row>
    <row r="50" spans="1:16" x14ac:dyDescent="0.25">
      <c r="A50"/>
      <c r="B50"/>
      <c r="C50"/>
      <c r="D50"/>
      <c r="E50"/>
      <c r="F50"/>
      <c r="G50"/>
      <c r="H50"/>
      <c r="I50" s="119"/>
      <c r="J50" s="70"/>
      <c r="K50" s="70"/>
      <c r="L50" s="70"/>
      <c r="M50" s="70"/>
      <c r="N50" s="70"/>
      <c r="O50" s="70"/>
      <c r="P50" s="70"/>
    </row>
    <row r="51" spans="1:16" ht="32.25" customHeight="1" x14ac:dyDescent="0.25">
      <c r="A51"/>
      <c r="B51"/>
      <c r="C51"/>
      <c r="D51"/>
      <c r="E51"/>
      <c r="F51"/>
      <c r="G51"/>
      <c r="H51"/>
      <c r="I51" s="119"/>
      <c r="J51" s="70"/>
      <c r="K51" s="70"/>
      <c r="L51" s="70"/>
      <c r="M51" s="70"/>
      <c r="N51" s="70"/>
      <c r="O51" s="70"/>
      <c r="P51" s="70"/>
    </row>
    <row r="53" spans="1:16" x14ac:dyDescent="0.25">
      <c r="K53" s="70"/>
    </row>
    <row r="54" spans="1:16" x14ac:dyDescent="0.25">
      <c r="K54" s="70"/>
      <c r="L54" s="70"/>
    </row>
    <row r="55" spans="1:16" customFormat="1" x14ac:dyDescent="0.25">
      <c r="I55" s="119"/>
      <c r="J55" s="70"/>
      <c r="K55" s="70"/>
      <c r="L55" s="70"/>
      <c r="M55" s="70"/>
      <c r="N55" s="70"/>
      <c r="O55" s="70"/>
      <c r="P55" s="70"/>
    </row>
    <row r="56" spans="1:16" customFormat="1" x14ac:dyDescent="0.25">
      <c r="I56" s="119"/>
      <c r="J56" s="70"/>
      <c r="K56" s="70"/>
      <c r="L56" s="70"/>
      <c r="M56" s="70"/>
      <c r="N56" s="70"/>
      <c r="O56" s="70"/>
      <c r="P56" s="70"/>
    </row>
    <row r="57" spans="1:16" customFormat="1" x14ac:dyDescent="0.25">
      <c r="I57" s="119"/>
      <c r="J57" s="70"/>
      <c r="K57" s="70"/>
      <c r="L57" s="70"/>
      <c r="M57" s="70"/>
      <c r="N57" s="70"/>
      <c r="O57" s="70"/>
      <c r="P57" s="70"/>
    </row>
    <row r="58" spans="1:16" customFormat="1" x14ac:dyDescent="0.25">
      <c r="I58" s="119"/>
      <c r="J58" s="70"/>
      <c r="K58" s="70"/>
      <c r="L58" s="70"/>
      <c r="M58" s="70"/>
      <c r="N58" s="70"/>
      <c r="O58" s="70"/>
      <c r="P58" s="70"/>
    </row>
    <row r="59" spans="1:16" customFormat="1" x14ac:dyDescent="0.25">
      <c r="I59" s="119"/>
      <c r="J59" s="70"/>
      <c r="K59" s="70"/>
      <c r="L59" s="70"/>
      <c r="M59" s="70"/>
      <c r="N59" s="70"/>
      <c r="O59" s="70"/>
      <c r="P59" s="70"/>
    </row>
    <row r="60" spans="1:16" customFormat="1" x14ac:dyDescent="0.25">
      <c r="I60" s="119"/>
      <c r="J60" s="70"/>
      <c r="K60" s="70"/>
      <c r="L60" s="70"/>
      <c r="M60" s="70"/>
      <c r="N60" s="70"/>
      <c r="O60" s="70"/>
      <c r="P60" s="70"/>
    </row>
    <row r="61" spans="1:16" customFormat="1" x14ac:dyDescent="0.25">
      <c r="I61" s="119"/>
      <c r="J61" s="70"/>
      <c r="K61" s="70"/>
      <c r="L61" s="70"/>
      <c r="M61" s="70"/>
      <c r="N61" s="70"/>
      <c r="O61" s="70"/>
      <c r="P61" s="70"/>
    </row>
    <row r="62" spans="1:16" customFormat="1" x14ac:dyDescent="0.25">
      <c r="I62" s="119"/>
      <c r="J62" s="70"/>
      <c r="K62" s="70"/>
      <c r="L62" s="70"/>
      <c r="M62" s="70"/>
      <c r="N62" s="70"/>
      <c r="O62" s="70"/>
      <c r="P62" s="70"/>
    </row>
    <row r="63" spans="1:16" customFormat="1" x14ac:dyDescent="0.25">
      <c r="I63" s="119"/>
      <c r="J63" s="70"/>
      <c r="K63" s="70"/>
      <c r="L63" s="70"/>
      <c r="M63" s="70"/>
      <c r="N63" s="70"/>
      <c r="O63" s="70"/>
      <c r="P63" s="70"/>
    </row>
    <row r="64" spans="1:16" customFormat="1" x14ac:dyDescent="0.25">
      <c r="I64" s="119"/>
      <c r="J64" s="70"/>
      <c r="K64" s="70"/>
      <c r="L64" s="70"/>
      <c r="M64" s="70"/>
      <c r="N64" s="70"/>
      <c r="O64" s="70"/>
      <c r="P64" s="70"/>
    </row>
    <row r="65" spans="9:16" customFormat="1" x14ac:dyDescent="0.25">
      <c r="I65" s="119"/>
      <c r="J65" s="70"/>
      <c r="K65" s="70"/>
      <c r="L65" s="70"/>
      <c r="M65" s="70"/>
      <c r="N65" s="70"/>
      <c r="O65" s="70"/>
      <c r="P65" s="70"/>
    </row>
    <row r="66" spans="9:16" customFormat="1" x14ac:dyDescent="0.25">
      <c r="I66" s="119"/>
      <c r="J66" s="70"/>
      <c r="K66" s="70"/>
      <c r="L66" s="70"/>
      <c r="M66" s="70"/>
      <c r="N66" s="70"/>
      <c r="O66" s="70"/>
      <c r="P66" s="70"/>
    </row>
    <row r="67" spans="9:16" customFormat="1" x14ac:dyDescent="0.25">
      <c r="I67" s="119"/>
      <c r="J67" s="70"/>
      <c r="K67" s="70"/>
      <c r="L67" s="70"/>
      <c r="M67" s="70"/>
      <c r="N67" s="70"/>
      <c r="O67" s="70"/>
      <c r="P67" s="70"/>
    </row>
    <row r="68" spans="9:16" customFormat="1" x14ac:dyDescent="0.25">
      <c r="I68" s="119"/>
      <c r="J68" s="70"/>
      <c r="K68" s="70"/>
      <c r="L68" s="70"/>
      <c r="M68" s="70"/>
      <c r="N68" s="70"/>
      <c r="O68" s="70"/>
      <c r="P68" s="70"/>
    </row>
    <row r="69" spans="9:16" customFormat="1" x14ac:dyDescent="0.25">
      <c r="I69" s="119"/>
      <c r="J69" s="70"/>
      <c r="K69" s="70"/>
      <c r="L69" s="70"/>
      <c r="M69" s="70"/>
      <c r="N69" s="70"/>
      <c r="O69" s="70"/>
      <c r="P69" s="70"/>
    </row>
    <row r="70" spans="9:16" customFormat="1" x14ac:dyDescent="0.25">
      <c r="I70" s="119"/>
      <c r="J70" s="70"/>
      <c r="K70" s="70"/>
      <c r="L70" s="70"/>
      <c r="M70" s="70"/>
      <c r="N70" s="70"/>
      <c r="O70" s="70"/>
      <c r="P70" s="70"/>
    </row>
    <row r="71" spans="9:16" customFormat="1" x14ac:dyDescent="0.25">
      <c r="I71" s="119"/>
      <c r="J71" s="70"/>
      <c r="K71" s="70"/>
      <c r="L71" s="70"/>
      <c r="M71" s="70"/>
      <c r="N71" s="70"/>
      <c r="O71" s="70"/>
      <c r="P71" s="70"/>
    </row>
    <row r="72" spans="9:16" customFormat="1" x14ac:dyDescent="0.25">
      <c r="I72" s="119"/>
      <c r="J72" s="70"/>
      <c r="K72" s="70"/>
      <c r="L72" s="70"/>
      <c r="M72" s="70"/>
      <c r="N72" s="70"/>
      <c r="O72" s="70"/>
      <c r="P72" s="70"/>
    </row>
    <row r="73" spans="9:16" customFormat="1" x14ac:dyDescent="0.25">
      <c r="I73" s="119"/>
      <c r="J73" s="70"/>
      <c r="K73" s="70"/>
      <c r="L73" s="70"/>
      <c r="M73" s="70"/>
      <c r="N73" s="70"/>
      <c r="O73" s="70"/>
      <c r="P73" s="70"/>
    </row>
    <row r="74" spans="9:16" customFormat="1" x14ac:dyDescent="0.25">
      <c r="I74" s="119"/>
      <c r="J74" s="70"/>
      <c r="K74" s="70"/>
      <c r="L74" s="70"/>
      <c r="M74" s="70"/>
      <c r="N74" s="70"/>
      <c r="O74" s="70"/>
      <c r="P74" s="70"/>
    </row>
  </sheetData>
  <sheetProtection formatCells="0" insertRows="0" deleteRows="0"/>
  <mergeCells count="7">
    <mergeCell ref="A45:Q46"/>
    <mergeCell ref="I3:K3"/>
    <mergeCell ref="H1:J1"/>
    <mergeCell ref="H2:J2"/>
    <mergeCell ref="A3:G3"/>
    <mergeCell ref="A44:Q44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937" yWindow="698" count="3">
        <x14:dataValidation type="list" allowBlank="1" showInputMessage="1" showErrorMessage="1" errorTitle="Invalid Summer Session" error="Click Cancel and select from llist" promptTitle="Choose Fall Session" prompt="Click on down arrow and select desired session" xr:uid="{78277084-470C-46F3-B018-1355B5D0706C}">
          <x14:formula1>
            <xm:f>Definitions!$A$18:$A$21</xm:f>
          </x14:formula1>
          <xm:sqref>C7:C14</xm:sqref>
        </x14:dataValidation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D7:D43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C15:C43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K8" sqref="K8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1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1" t="s">
        <v>27</v>
      </c>
      <c r="B2" s="98" t="s">
        <v>65</v>
      </c>
      <c r="C2" s="11" t="s">
        <v>96</v>
      </c>
      <c r="D2" s="105">
        <v>14.614000000000001</v>
      </c>
      <c r="E2" s="5">
        <f>SUM('Summer 25'!M2,'Fall 25'!L2,'Spring 26'!L2)</f>
        <v>14.743333333333339</v>
      </c>
      <c r="F2" s="171">
        <f>'Summer 25'!N2+'Fall 25'!M2+'Spring 26'!M2</f>
        <v>9411</v>
      </c>
      <c r="G2" s="5">
        <f>SUM('Summer 25'!O2,'Fall 25'!N2,'Spring 26'!N2)</f>
        <v>313.70000000000005</v>
      </c>
      <c r="H2" s="174">
        <f>F2/E2</f>
        <v>638.32240560705372</v>
      </c>
      <c r="I2" s="110">
        <f>G2/E2</f>
        <v>21.277413520235129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06">
        <v>14.614000000000001</v>
      </c>
    </row>
    <row r="6" spans="1:14" ht="15.75" thickBot="1" x14ac:dyDescent="0.3">
      <c r="A6" s="60"/>
      <c r="B6" s="60"/>
      <c r="D6" s="60"/>
      <c r="E6" s="103" t="s">
        <v>68</v>
      </c>
      <c r="F6" s="103" t="s">
        <v>69</v>
      </c>
      <c r="G6" s="60"/>
      <c r="H6" s="60"/>
      <c r="J6" s="175" t="s">
        <v>106</v>
      </c>
      <c r="K6" s="60"/>
      <c r="L6" s="60"/>
      <c r="M6" s="60"/>
      <c r="N6" s="60"/>
    </row>
    <row r="7" spans="1:14" x14ac:dyDescent="0.25">
      <c r="D7" s="100" t="s">
        <v>32</v>
      </c>
      <c r="E7" s="104">
        <v>0.84</v>
      </c>
      <c r="F7" s="104">
        <v>7.27</v>
      </c>
    </row>
    <row r="8" spans="1:14" x14ac:dyDescent="0.25">
      <c r="D8" s="100" t="s">
        <v>12</v>
      </c>
      <c r="E8" s="104">
        <v>20.07</v>
      </c>
      <c r="F8" s="104">
        <v>147.84</v>
      </c>
    </row>
    <row r="9" spans="1:14" x14ac:dyDescent="0.25">
      <c r="D9" s="100" t="s">
        <v>33</v>
      </c>
      <c r="E9" s="104">
        <v>719.19</v>
      </c>
      <c r="F9" s="104">
        <v>627.84</v>
      </c>
    </row>
    <row r="10" spans="1:14" x14ac:dyDescent="0.25">
      <c r="D10" s="114" t="s">
        <v>88</v>
      </c>
      <c r="E10" s="115">
        <v>23.78</v>
      </c>
      <c r="F10" s="115">
        <v>20.329999999999998</v>
      </c>
    </row>
    <row r="11" spans="1:14" x14ac:dyDescent="0.25">
      <c r="C11"/>
      <c r="D11"/>
      <c r="E11" s="155" t="s">
        <v>89</v>
      </c>
      <c r="F11" s="156"/>
      <c r="G11" s="156"/>
      <c r="H11" s="157"/>
    </row>
    <row r="12" spans="1:14" ht="15.75" thickBot="1" x14ac:dyDescent="0.3">
      <c r="E12" s="102" t="s">
        <v>32</v>
      </c>
      <c r="F12" s="102" t="s">
        <v>33</v>
      </c>
      <c r="G12" s="102" t="s">
        <v>12</v>
      </c>
      <c r="H12" s="102" t="s">
        <v>88</v>
      </c>
    </row>
    <row r="13" spans="1:14" x14ac:dyDescent="0.25">
      <c r="E13" s="104">
        <f>AVERAGE(E18:E21)</f>
        <v>15.7075</v>
      </c>
      <c r="F13" s="104">
        <f t="shared" ref="F13:H13" si="0">AVERAGE(F18:F21)</f>
        <v>531.47500000000002</v>
      </c>
      <c r="G13" s="104">
        <f t="shared" si="0"/>
        <v>269.96749999999997</v>
      </c>
      <c r="H13" s="104">
        <f t="shared" si="0"/>
        <v>17.177500000000002</v>
      </c>
    </row>
    <row r="16" spans="1:14" x14ac:dyDescent="0.25">
      <c r="E16" s="155" t="s">
        <v>90</v>
      </c>
      <c r="F16" s="156"/>
      <c r="G16" s="156"/>
      <c r="H16" s="157"/>
    </row>
    <row r="17" spans="4:8" ht="15.75" thickBot="1" x14ac:dyDescent="0.3">
      <c r="E17" s="102" t="s">
        <v>32</v>
      </c>
      <c r="F17" s="102" t="s">
        <v>33</v>
      </c>
      <c r="G17" s="102" t="s">
        <v>12</v>
      </c>
      <c r="H17" s="102" t="s">
        <v>88</v>
      </c>
    </row>
    <row r="18" spans="4:8" x14ac:dyDescent="0.25">
      <c r="D18" s="100" t="s">
        <v>91</v>
      </c>
      <c r="E18" s="104">
        <v>16.22</v>
      </c>
      <c r="F18" s="104">
        <v>553.39</v>
      </c>
      <c r="G18" s="104">
        <v>289.51</v>
      </c>
      <c r="H18" s="104">
        <v>17.850000000000001</v>
      </c>
    </row>
    <row r="19" spans="4:8" x14ac:dyDescent="0.25">
      <c r="D19" s="100" t="s">
        <v>31</v>
      </c>
      <c r="E19" s="104">
        <v>15.63</v>
      </c>
      <c r="F19" s="104">
        <v>501.12</v>
      </c>
      <c r="G19" s="104">
        <v>255.26</v>
      </c>
      <c r="H19" s="104">
        <v>16.329999999999998</v>
      </c>
    </row>
    <row r="20" spans="4:8" x14ac:dyDescent="0.25">
      <c r="D20" s="100" t="s">
        <v>38</v>
      </c>
      <c r="E20" s="104">
        <v>15.34</v>
      </c>
      <c r="F20" s="104">
        <v>507.43</v>
      </c>
      <c r="G20" s="104">
        <v>251.39</v>
      </c>
      <c r="H20" s="104">
        <v>16.39</v>
      </c>
    </row>
    <row r="21" spans="4:8" x14ac:dyDescent="0.25">
      <c r="D21" s="100" t="s">
        <v>70</v>
      </c>
      <c r="E21" s="115">
        <v>15.64</v>
      </c>
      <c r="F21" s="115">
        <v>563.96</v>
      </c>
      <c r="G21" s="115">
        <v>283.70999999999998</v>
      </c>
      <c r="H21" s="115">
        <v>18.14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1" customWidth="1"/>
    <col min="10" max="10" width="8.140625" style="71" customWidth="1"/>
    <col min="11" max="11" width="20.28515625" style="71" bestFit="1" customWidth="1"/>
    <col min="12" max="12" width="15.5703125" style="71" bestFit="1" customWidth="1"/>
    <col min="13" max="13" width="8.28515625" style="71" customWidth="1"/>
    <col min="14" max="14" width="9.140625" style="71"/>
    <col min="15" max="16" width="15.42578125" style="71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44" t="s">
        <v>19</v>
      </c>
      <c r="I1" s="145"/>
      <c r="J1" s="146"/>
      <c r="K1" s="76" t="s">
        <v>58</v>
      </c>
      <c r="L1" s="61" t="s">
        <v>71</v>
      </c>
      <c r="M1" s="62" t="s">
        <v>2</v>
      </c>
      <c r="N1" s="63" t="s">
        <v>3</v>
      </c>
      <c r="O1" s="61" t="s">
        <v>4</v>
      </c>
      <c r="P1" s="61" t="s">
        <v>88</v>
      </c>
    </row>
    <row r="2" spans="1:17" x14ac:dyDescent="0.25">
      <c r="B2" s="12"/>
      <c r="C2" s="12"/>
      <c r="D2" s="12"/>
      <c r="E2" s="12"/>
      <c r="G2" s="4" t="s">
        <v>65</v>
      </c>
      <c r="H2" s="169" t="str">
        <f>'2025-26 Summary'!C2</f>
        <v>BUSN</v>
      </c>
      <c r="I2" s="169"/>
      <c r="J2" s="169"/>
      <c r="K2" s="13">
        <f>'2025-26 Summary'!D2</f>
        <v>14.614000000000001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67"/>
      <c r="B3" s="167"/>
      <c r="C3" s="167"/>
      <c r="D3" s="167"/>
      <c r="E3" s="167"/>
      <c r="F3" s="167"/>
      <c r="G3" s="167"/>
      <c r="H3" s="31"/>
      <c r="I3" s="142" t="s">
        <v>52</v>
      </c>
      <c r="J3" s="142"/>
      <c r="K3" s="143"/>
      <c r="L3" s="5">
        <f>'2025-26 Summary'!D2-'Proposed Additions'!L2-'Fall 25'!L2-'Spring 26'!L2-'Summer 25'!M2</f>
        <v>-0.12933333333333974</v>
      </c>
      <c r="M3" s="16"/>
      <c r="N3" s="17"/>
      <c r="O3" s="17"/>
      <c r="P3" s="65"/>
    </row>
    <row r="4" spans="1:17" ht="19.5" customHeight="1" x14ac:dyDescent="0.25">
      <c r="A4" s="170" t="s">
        <v>6</v>
      </c>
      <c r="B4" s="170"/>
      <c r="C4" s="170"/>
      <c r="D4" s="170"/>
      <c r="E4" s="170"/>
      <c r="F4" s="170"/>
      <c r="G4" s="170"/>
      <c r="H4" s="113"/>
      <c r="I4" s="78"/>
      <c r="J4" s="79"/>
      <c r="K4" s="80"/>
      <c r="L4" s="66"/>
      <c r="M4" s="64"/>
      <c r="N4" s="65"/>
      <c r="O4" s="65"/>
      <c r="P4" s="65"/>
    </row>
    <row r="5" spans="1:17" ht="16.5" customHeight="1" x14ac:dyDescent="0.25">
      <c r="C5" s="12"/>
      <c r="D5" s="12"/>
      <c r="E5" s="12"/>
      <c r="F5" s="12"/>
      <c r="G5" s="12"/>
      <c r="H5" s="12"/>
      <c r="I5" s="81"/>
      <c r="J5" s="81"/>
      <c r="K5" s="81"/>
      <c r="L5" s="81"/>
      <c r="M5" s="82"/>
      <c r="N5" s="81"/>
      <c r="O5" s="83"/>
      <c r="P5" s="83"/>
    </row>
    <row r="6" spans="1:17" ht="80.45" customHeight="1" x14ac:dyDescent="0.25">
      <c r="A6" s="9" t="s">
        <v>0</v>
      </c>
      <c r="B6" s="9" t="s">
        <v>19</v>
      </c>
      <c r="C6" s="50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1" t="s">
        <v>88</v>
      </c>
      <c r="Q6" s="20" t="s">
        <v>13</v>
      </c>
    </row>
    <row r="7" spans="1:17" ht="15.75" customHeight="1" x14ac:dyDescent="0.25">
      <c r="A7" s="42"/>
      <c r="B7" s="42"/>
      <c r="C7" s="21"/>
      <c r="D7" s="52"/>
      <c r="E7" s="21"/>
      <c r="F7" s="21"/>
      <c r="G7" s="34"/>
      <c r="H7" s="21"/>
      <c r="I7" s="68">
        <f>H7*G7</f>
        <v>0</v>
      </c>
      <c r="J7" s="90"/>
      <c r="K7" s="85"/>
      <c r="L7" s="91">
        <f t="shared" ref="L7:L15" si="0">K7*H7/15</f>
        <v>0</v>
      </c>
      <c r="M7" s="92">
        <f>I7*J7</f>
        <v>0</v>
      </c>
      <c r="N7" s="93">
        <f>M7/30</f>
        <v>0</v>
      </c>
      <c r="O7" s="91" t="e">
        <f t="shared" ref="O7:O15" si="1">M7/L7</f>
        <v>#DIV/0!</v>
      </c>
      <c r="P7" s="111" t="e">
        <f>N7/L7</f>
        <v>#DIV/0!</v>
      </c>
      <c r="Q7" s="46"/>
    </row>
    <row r="8" spans="1:17" ht="15.75" customHeight="1" x14ac:dyDescent="0.25">
      <c r="A8" s="42"/>
      <c r="B8" s="42"/>
      <c r="C8" s="21"/>
      <c r="D8" s="52"/>
      <c r="E8" s="21"/>
      <c r="F8" s="21"/>
      <c r="G8" s="34"/>
      <c r="H8" s="21"/>
      <c r="I8" s="68">
        <f t="shared" ref="I8:I10" si="2">H8*G8</f>
        <v>0</v>
      </c>
      <c r="J8" s="90"/>
      <c r="K8" s="85"/>
      <c r="L8" s="91">
        <f t="shared" ref="L8:L10" si="3">K8*H8/15</f>
        <v>0</v>
      </c>
      <c r="M8" s="92">
        <f t="shared" ref="M8:M10" si="4">I8*J8</f>
        <v>0</v>
      </c>
      <c r="N8" s="93">
        <f t="shared" ref="N8:N10" si="5">M8/30</f>
        <v>0</v>
      </c>
      <c r="O8" s="91" t="e">
        <f t="shared" ref="O8:O10" si="6">M8/L8</f>
        <v>#DIV/0!</v>
      </c>
      <c r="P8" s="111" t="e">
        <f t="shared" ref="P8:P15" si="7">N8/L8</f>
        <v>#DIV/0!</v>
      </c>
      <c r="Q8" s="47"/>
    </row>
    <row r="9" spans="1:17" ht="15.75" customHeight="1" x14ac:dyDescent="0.25">
      <c r="A9" s="42"/>
      <c r="B9" s="42"/>
      <c r="C9" s="21"/>
      <c r="D9" s="52"/>
      <c r="E9" s="21"/>
      <c r="F9" s="21"/>
      <c r="G9" s="34"/>
      <c r="H9" s="21"/>
      <c r="I9" s="68">
        <f t="shared" si="2"/>
        <v>0</v>
      </c>
      <c r="J9" s="90"/>
      <c r="K9" s="85"/>
      <c r="L9" s="91">
        <f t="shared" si="3"/>
        <v>0</v>
      </c>
      <c r="M9" s="92">
        <f t="shared" si="4"/>
        <v>0</v>
      </c>
      <c r="N9" s="93">
        <f t="shared" si="5"/>
        <v>0</v>
      </c>
      <c r="O9" s="91" t="e">
        <f t="shared" si="6"/>
        <v>#DIV/0!</v>
      </c>
      <c r="P9" s="111" t="e">
        <f t="shared" si="7"/>
        <v>#DIV/0!</v>
      </c>
      <c r="Q9" s="47"/>
    </row>
    <row r="10" spans="1:17" ht="15.75" customHeight="1" x14ac:dyDescent="0.25">
      <c r="A10" s="42"/>
      <c r="B10" s="42"/>
      <c r="C10" s="21"/>
      <c r="D10" s="52"/>
      <c r="E10" s="21"/>
      <c r="F10" s="21"/>
      <c r="G10" s="34"/>
      <c r="H10" s="21"/>
      <c r="I10" s="68">
        <f t="shared" si="2"/>
        <v>0</v>
      </c>
      <c r="J10" s="90"/>
      <c r="K10" s="85"/>
      <c r="L10" s="91">
        <f t="shared" si="3"/>
        <v>0</v>
      </c>
      <c r="M10" s="92">
        <f t="shared" si="4"/>
        <v>0</v>
      </c>
      <c r="N10" s="93">
        <f t="shared" si="5"/>
        <v>0</v>
      </c>
      <c r="O10" s="91" t="e">
        <f t="shared" si="6"/>
        <v>#DIV/0!</v>
      </c>
      <c r="P10" s="111" t="e">
        <f t="shared" si="7"/>
        <v>#DIV/0!</v>
      </c>
      <c r="Q10" s="47"/>
    </row>
    <row r="11" spans="1:17" ht="15.75" customHeight="1" x14ac:dyDescent="0.25">
      <c r="A11" s="42"/>
      <c r="B11" s="42"/>
      <c r="C11" s="42"/>
      <c r="D11" s="52"/>
      <c r="E11" s="42"/>
      <c r="F11" s="21"/>
      <c r="G11" s="34"/>
      <c r="H11" s="21"/>
      <c r="I11" s="68">
        <f t="shared" ref="I11:I15" si="8">G11*H11</f>
        <v>0</v>
      </c>
      <c r="J11" s="90"/>
      <c r="K11" s="85"/>
      <c r="L11" s="91">
        <f t="shared" si="0"/>
        <v>0</v>
      </c>
      <c r="M11" s="92">
        <f t="shared" ref="M11:M15" si="9">(I11*J11)</f>
        <v>0</v>
      </c>
      <c r="N11" s="93">
        <f t="shared" ref="N11:N15" si="10">M11/30</f>
        <v>0</v>
      </c>
      <c r="O11" s="91" t="e">
        <f t="shared" si="1"/>
        <v>#DIV/0!</v>
      </c>
      <c r="P11" s="111" t="e">
        <f t="shared" si="7"/>
        <v>#DIV/0!</v>
      </c>
      <c r="Q11" s="47"/>
    </row>
    <row r="12" spans="1:17" ht="15.75" customHeight="1" x14ac:dyDescent="0.25">
      <c r="A12" s="42"/>
      <c r="B12" s="22"/>
      <c r="C12" s="22"/>
      <c r="D12" s="52"/>
      <c r="E12" s="22"/>
      <c r="F12" s="22"/>
      <c r="G12" s="22"/>
      <c r="H12" s="22"/>
      <c r="I12" s="68">
        <f t="shared" si="8"/>
        <v>0</v>
      </c>
      <c r="J12" s="13"/>
      <c r="K12" s="13"/>
      <c r="L12" s="91">
        <f t="shared" si="0"/>
        <v>0</v>
      </c>
      <c r="M12" s="92">
        <f t="shared" si="9"/>
        <v>0</v>
      </c>
      <c r="N12" s="93">
        <f t="shared" si="10"/>
        <v>0</v>
      </c>
      <c r="O12" s="91" t="e">
        <f t="shared" si="1"/>
        <v>#DIV/0!</v>
      </c>
      <c r="P12" s="111" t="e">
        <f t="shared" si="7"/>
        <v>#DIV/0!</v>
      </c>
      <c r="Q12" s="47"/>
    </row>
    <row r="13" spans="1:17" ht="15.75" customHeight="1" x14ac:dyDescent="0.25">
      <c r="A13" s="42"/>
      <c r="B13" s="22"/>
      <c r="C13" s="22"/>
      <c r="D13" s="52"/>
      <c r="E13" s="22"/>
      <c r="F13" s="22"/>
      <c r="G13" s="22"/>
      <c r="H13" s="22"/>
      <c r="I13" s="92">
        <f t="shared" si="8"/>
        <v>0</v>
      </c>
      <c r="J13" s="13"/>
      <c r="K13" s="13"/>
      <c r="L13" s="91">
        <f t="shared" si="0"/>
        <v>0</v>
      </c>
      <c r="M13" s="92">
        <f t="shared" si="9"/>
        <v>0</v>
      </c>
      <c r="N13" s="93">
        <f t="shared" si="10"/>
        <v>0</v>
      </c>
      <c r="O13" s="91" t="e">
        <f t="shared" si="1"/>
        <v>#DIV/0!</v>
      </c>
      <c r="P13" s="111" t="e">
        <f t="shared" si="7"/>
        <v>#DIV/0!</v>
      </c>
      <c r="Q13" s="47"/>
    </row>
    <row r="14" spans="1:17" ht="15.75" customHeight="1" x14ac:dyDescent="0.25">
      <c r="A14" s="42"/>
      <c r="B14" s="22"/>
      <c r="C14" s="22"/>
      <c r="D14" s="52"/>
      <c r="E14" s="22"/>
      <c r="F14" s="22"/>
      <c r="G14" s="22"/>
      <c r="H14" s="22"/>
      <c r="I14" s="92">
        <f t="shared" si="8"/>
        <v>0</v>
      </c>
      <c r="J14" s="13"/>
      <c r="K14" s="13"/>
      <c r="L14" s="91">
        <f t="shared" si="0"/>
        <v>0</v>
      </c>
      <c r="M14" s="92">
        <f t="shared" si="9"/>
        <v>0</v>
      </c>
      <c r="N14" s="93">
        <f t="shared" si="10"/>
        <v>0</v>
      </c>
      <c r="O14" s="91" t="e">
        <f t="shared" si="1"/>
        <v>#DIV/0!</v>
      </c>
      <c r="P14" s="111" t="e">
        <f t="shared" si="7"/>
        <v>#DIV/0!</v>
      </c>
      <c r="Q14" s="47"/>
    </row>
    <row r="15" spans="1:17" ht="15.75" customHeight="1" x14ac:dyDescent="0.25">
      <c r="A15" s="42"/>
      <c r="B15" s="4"/>
      <c r="C15" s="4"/>
      <c r="D15" s="52"/>
      <c r="E15" s="4"/>
      <c r="F15" s="4"/>
      <c r="G15" s="4"/>
      <c r="H15" s="4"/>
      <c r="I15" s="92">
        <f t="shared" si="8"/>
        <v>0</v>
      </c>
      <c r="J15" s="94"/>
      <c r="K15" s="94"/>
      <c r="L15" s="91">
        <f t="shared" si="0"/>
        <v>0</v>
      </c>
      <c r="M15" s="92">
        <f t="shared" si="9"/>
        <v>0</v>
      </c>
      <c r="N15" s="93">
        <f t="shared" si="10"/>
        <v>0</v>
      </c>
      <c r="O15" s="91" t="e">
        <f t="shared" si="1"/>
        <v>#DIV/0!</v>
      </c>
      <c r="P15" s="111" t="e">
        <f t="shared" si="7"/>
        <v>#DIV/0!</v>
      </c>
      <c r="Q15" s="47"/>
    </row>
    <row r="16" spans="1:17" ht="18.75" customHeight="1" x14ac:dyDescent="0.25">
      <c r="A16" s="158" t="s">
        <v>21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9"/>
    </row>
    <row r="17" spans="1:17" x14ac:dyDescent="0.25">
      <c r="A17" s="160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2"/>
    </row>
    <row r="18" spans="1:17" x14ac:dyDescent="0.25">
      <c r="A18" s="163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5"/>
    </row>
    <row r="19" spans="1:17" x14ac:dyDescent="0.25">
      <c r="A19" s="163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5"/>
    </row>
    <row r="20" spans="1:17" x14ac:dyDescent="0.25">
      <c r="A20" s="163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5"/>
    </row>
    <row r="21" spans="1:17" x14ac:dyDescent="0.25">
      <c r="A21" s="166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  <c r="Q21" s="168"/>
    </row>
    <row r="22" spans="1:17" x14ac:dyDescent="0.25">
      <c r="B22" s="30"/>
      <c r="C22" s="30"/>
      <c r="D22" s="30"/>
      <c r="E22" s="30"/>
      <c r="F22" s="30"/>
      <c r="G22" s="30"/>
      <c r="H22" s="30"/>
      <c r="I22" s="89"/>
      <c r="J22" s="89"/>
      <c r="K22" s="89"/>
      <c r="L22" s="89"/>
      <c r="M22" s="89"/>
      <c r="N22" s="89"/>
      <c r="O22" s="89"/>
      <c r="P22" s="89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2025-02-05T21:13:28Z</dcterms:modified>
</cp:coreProperties>
</file>